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RV-MKSTT921\PPP_Kairiai\Pakartotinė rinkos konsultacija\Kairių VPSP TS\"/>
    </mc:Choice>
  </mc:AlternateContent>
  <bookViews>
    <workbookView xWindow="28680" yWindow="-120" windowWidth="29040" windowHeight="15840" tabRatio="500"/>
  </bookViews>
  <sheets>
    <sheet name="1.Pastatų sūkurimas. Poreikiai" sheetId="4" r:id="rId1"/>
    <sheet name="2. Pastatų sūkurimas." sheetId="6" r:id="rId2"/>
    <sheet name="3. Statinių sūkurimas." sheetId="7" r:id="rId3"/>
  </sheets>
  <externalReferences>
    <externalReference r:id="rId4"/>
  </externalReferences>
  <definedNames>
    <definedName name="_msoanchor_1" localSheetId="1">'[1]1.Pastatų sūkurimas. Poreikiai'!#REF!</definedName>
    <definedName name="_msoanchor_1" localSheetId="2">'[1]1.Pastatų sūkurimas. Poreikiai'!#REF!</definedName>
    <definedName name="_msoanchor_1">'1.Pastatų sūkurimas. Poreikiai'!#REF!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J30" i="4" l="1"/>
  <c r="I30" i="4"/>
  <c r="G30" i="4"/>
  <c r="F30" i="4"/>
  <c r="E30" i="4"/>
  <c r="D30" i="4"/>
  <c r="C30" i="4"/>
  <c r="C14" i="4"/>
  <c r="D14" i="4"/>
  <c r="E14" i="4"/>
  <c r="F14" i="4"/>
  <c r="G14" i="4"/>
  <c r="I14" i="4"/>
  <c r="I25" i="4" l="1"/>
</calcChain>
</file>

<file path=xl/sharedStrings.xml><?xml version="1.0" encoding="utf-8"?>
<sst xmlns="http://schemas.openxmlformats.org/spreadsheetml/2006/main" count="428" uniqueCount="232">
  <si>
    <t>Eil. Nr.</t>
  </si>
  <si>
    <t>Pastabos</t>
  </si>
  <si>
    <t>Projekto pavadinimas</t>
  </si>
  <si>
    <t>Objektas</t>
  </si>
  <si>
    <t>Statybos rūšis</t>
  </si>
  <si>
    <t>Sąlygų priedas</t>
  </si>
  <si>
    <t>2 priedas Specifikacijos</t>
  </si>
  <si>
    <t>Priedėlis</t>
  </si>
  <si>
    <t>1.</t>
  </si>
  <si>
    <t>2.</t>
  </si>
  <si>
    <t>3.</t>
  </si>
  <si>
    <t>Priedėlio dokumentas (darbalapis)</t>
  </si>
  <si>
    <t xml:space="preserve">PASTABOS: </t>
  </si>
  <si>
    <t>Patalpos/erdvės/funkciniso bloko pavadinimas</t>
  </si>
  <si>
    <t>Orientacinis plotas (kv.m) (jeigu yra poreikis nustatyti)</t>
  </si>
  <si>
    <t>Patalpos/ erdvės/ funkciniso bloko reikšmingumo lygis (A,B,C ir D)</t>
  </si>
  <si>
    <t>Specialiųjų reikalavimų patalpoms/erdvėms aprašymas (jeigu taikoma)</t>
  </si>
  <si>
    <t>Bendra suma (Eur be PVM)</t>
  </si>
  <si>
    <t>Statinio dalis/ Sistema/Sritis</t>
  </si>
  <si>
    <t>Pamatai</t>
  </si>
  <si>
    <t>Stogas</t>
  </si>
  <si>
    <t>Stoglangiai</t>
  </si>
  <si>
    <t>Laikančiosios vidinės sienos</t>
  </si>
  <si>
    <t>Nelaikančiosios vidinės sienos</t>
  </si>
  <si>
    <t>Konstrukciniai elementai</t>
  </si>
  <si>
    <t>Pertvaros</t>
  </si>
  <si>
    <t>Lubų apdaila</t>
  </si>
  <si>
    <t>Specialūs įmontuoti elementai</t>
  </si>
  <si>
    <t>Apsauga nuo saulės</t>
  </si>
  <si>
    <t xml:space="preserve">Pastato vidaus inžinerinės sistemos </t>
  </si>
  <si>
    <t>Elektros sistemos ir įrenginiai</t>
  </si>
  <si>
    <t>Automatizavimo sistemos ir įrenginiai</t>
  </si>
  <si>
    <t>Vaizdo stebėjimo sistemos ir įrenginiai</t>
  </si>
  <si>
    <t>Apsaugos signalizacinė sistemos ir įrenginiai</t>
  </si>
  <si>
    <t>Dūmų šalinimo sistemos ir įrenginiai</t>
  </si>
  <si>
    <t>Dujotiekio sistema ir įrenginiai</t>
  </si>
  <si>
    <t>Dalyvis pateikia sistemų ir įrenginių aprašymą ir techninius parametrus, siūlomos sumontuoti įrangos duomenis (vieta pastate, kokie galingumai, charakteristikos ir t.t.)</t>
  </si>
  <si>
    <r>
      <t>Pastato</t>
    </r>
    <r>
      <rPr>
        <b/>
        <sz val="12"/>
        <color theme="1"/>
        <rFont val="Times New Roman"/>
        <family val="1"/>
        <charset val="186"/>
      </rPr>
      <t xml:space="preserve"> konstrukcijos ir kiti elementai</t>
    </r>
  </si>
  <si>
    <t>Perdangos ant grunto</t>
  </si>
  <si>
    <t>Perdangos tarp aukštų</t>
  </si>
  <si>
    <t>Sienų apdaila</t>
  </si>
  <si>
    <t>Vidaus durys ir vitrinos</t>
  </si>
  <si>
    <t xml:space="preserve">Kita </t>
  </si>
  <si>
    <t>Kandidato / Dalyvio siūlomo sprendinio sukūrimo kaina (Eur be PVM)</t>
  </si>
  <si>
    <t>pildo Kandidatas / Dalyvis</t>
  </si>
  <si>
    <t>Kandidatas / Dalyvis Spendinyje / Pasiūlyme gali papildyti savo sprendiniais, kas neprieštarauja Specifikacijoms ar neįvertinta Valdžios subjekto (VS)</t>
  </si>
  <si>
    <t xml:space="preserve">Kandidato / Dalyvio siūlomas patalpos/erdvės/funkcinio bloko plotas kv.m. </t>
  </si>
  <si>
    <t>Pildo Kandidatas (taikoma tik teikiant Pirminį pasiūlymą)</t>
  </si>
  <si>
    <t>Pildo Valdžios subjektas</t>
  </si>
  <si>
    <t>1. Valdžios subjektas specifikacijas, Objekto duomenis ir projektavimo užduotį pildo atsižvelgdamas į objekto dalies ypatumus ir paskirtį.</t>
  </si>
  <si>
    <r>
      <t>2. Valdžios subjektas pateikia jam žino</t>
    </r>
    <r>
      <rPr>
        <sz val="12"/>
        <color rgb="FF000000"/>
        <rFont val="Times New Roman"/>
        <family val="2"/>
        <charset val="186"/>
      </rPr>
      <t>mus Ojektų, patalpų, funkcinių blokų</t>
    </r>
    <r>
      <rPr>
        <sz val="12"/>
        <rFont val="Times New Roman"/>
        <family val="2"/>
        <charset val="186"/>
      </rPr>
      <t xml:space="preserve"> ir infrastruktūros specialiuosius reikalavimus ir aprašymus. Jei aprašymai Valdžios subjekto lentelėse nepateikiami, Kandidatas / Dalyvis teikia savo pasiūlymus atsižvelgiant į galiojančius reglamentus , normas ir kitus teisės aktus.</t>
    </r>
  </si>
  <si>
    <t>3. Kandidatas gali pateikti ir siūlyti galimą optimizaciją (siūlydamas papildyti Specifikacijas, motyvuojant aprašant siūlymų naudą bei poveikį pasiūlymo kainai).</t>
  </si>
  <si>
    <t xml:space="preserve">4. Ten kur įmanoma ir racionalu, Objekto ar kito statinio dalies sukūrimo kainą reikia detalizuoti išskiriant atskiras statinio dalies ar komponentus ir nurodyti numatomo atitinkamos dalies ar komponento kainą. </t>
  </si>
  <si>
    <t>Kandidato siūloma galima optimizacija - papildomi sprendiniai nei Specifikacijose (pateikiama nuoroda į Pasiūlymo dokumentą,  skyrių, dalį, punktą). Kaina (Eur be PVM)). Ši dalis pildoma tik rengiant Pirminį pasiūlymą</t>
  </si>
  <si>
    <t xml:space="preserve">Kandidato / Dalyvio sprendinių aprašymas (nuoroda į Pasiūlymo priedą: Pasiūlymo skyrių, dalį, punktą). </t>
  </si>
  <si>
    <t xml:space="preserve">1. Valdžios subjektas Specifikacijas, Objekto duomenis ir projektavimo užduotį pildo atsižvelgdamas į Objekto ypatumus ir paskirtį. </t>
  </si>
  <si>
    <r>
      <t>2. Valdžios subjektas pateikia jam žino</t>
    </r>
    <r>
      <rPr>
        <sz val="11"/>
        <color rgb="FF000000"/>
        <rFont val="Times New Roman"/>
        <family val="2"/>
        <charset val="186"/>
      </rPr>
      <t>mus objektų, patalpų, erdvių, funkcinių blokų</t>
    </r>
    <r>
      <rPr>
        <sz val="11"/>
        <rFont val="Times New Roman"/>
        <family val="2"/>
        <charset val="186"/>
      </rPr>
      <t xml:space="preserve"> ir infrastruktūros specialiuosius reikalavimus ir aprašymus. Jei aprašymai Valdžios subjekto lentelėse nepateikiami, Kandidatas / Dalyvis teikia savo pasiūlymus atsižvelgiant į galiojančius reglamentus, normas ir kitus teisės aktus.</t>
    </r>
  </si>
  <si>
    <t>4. Valdžios subjektas suskirsto patalpas/erdves/funkcinius blokus pagal reikšmingumo lygius į funkcinių sektorių reikšmingumo A,B,C ir D lygius (Specifikacijų punktas "Funkciniai sektoriai").</t>
  </si>
  <si>
    <t>5. Lentelėje pateikti plotai yra orientaciniai ir gali keistis atsižvelgiant į Darbus reguliuojančių teisės aktų bei Specifikacijų reikalavimų išpildymą.</t>
  </si>
  <si>
    <t>6. Technologinėse patalpose turi būti įrengta kondicionavimo sistema, užtikrinanti šiose patalpose sumontuotos įrangos tinkamą darbo rėžimą. Parametrai parenkami vadovaujantis kompiuterinio tinklo įrangos gamintojų rekomendacijomis. Patalpų temperatūros nukrypimai turi būti automatiškai registruojami į Registravimo įrankį.</t>
  </si>
  <si>
    <t>7. Lentelėje nurodytas technologinių patalpų dydis yra orientacinis, jis tikslinamas įvertinant planuojamus sumontuoti įrangos kiekius. Patalpos dydis turi leisti patogiai prieiti prie komutacinių spintų, vykdyti įrangos priežiūrą.</t>
  </si>
  <si>
    <t>10. Techologoinės patalpos neturėtų būti įrengiamos po sanitariniais mazgais ir kitose vietose, kur yra aukšta užliejimo vandeniu  rizika.</t>
  </si>
  <si>
    <t>3. Kandidatas / Dalyvis Sprendinyje gali pateikti ir siūlyti galimą optimizaciją (siūlydamas papildyti Specifikacijas, motyvuojant aprašant siūlymų naudą bei poveikį pasiūlymo kainai).</t>
  </si>
  <si>
    <t>pildo Valdžios subjektas (jeigu žinomi ir taikomi spec. reikalavimai)</t>
  </si>
  <si>
    <t>Kita. Siūlo  Kandidatas / Dalyvis</t>
  </si>
  <si>
    <t>Pildo Valdžios subjektas (VS). Teikiant Pasiūlymą, informaciją "pildo Kandidatas / Dalyvis" gali papildyti Kandidatas / Dalyvis</t>
  </si>
  <si>
    <t>2.1 priedėlis "Bendroji informacija, teritorijos ir statinių, pastatų specifikacijos"</t>
  </si>
  <si>
    <t>Kandidato / Dalyvio siūlomų patalpų numeracija pagal elsplikacijas brėžiniuose</t>
  </si>
  <si>
    <t>Pastate sumontuojamos atsinaujinančių energijos šaltinių panaudojimo sistemos ir įrenginiai. Sistemos ir įrenga, sumontuojama teritorijoje čia nevertinama, tokia informacija pateikiama darbalapyje "Teritorija" pries klypo lauko inžinerinių tinklų ir sistemų.</t>
  </si>
  <si>
    <t>Kita įranga</t>
  </si>
  <si>
    <t>Judėjimo įeigos kontrolės sistemos ir įrenginiai</t>
  </si>
  <si>
    <t>Gaisro gesinimo sistemos ir įrenginiai</t>
  </si>
  <si>
    <t>Priešgaisrinių, gaisro aptikimo sistemos ir įrenginiai</t>
  </si>
  <si>
    <t>Pagalbos iškvietimo sistemos ir įrengimas</t>
  </si>
  <si>
    <t>Grindų dangos ir apdaila</t>
  </si>
  <si>
    <t>Lauko durys,  langai ir vitrinos</t>
  </si>
  <si>
    <t>Laikančiosios išorinės sienos, konstrukcijos</t>
  </si>
  <si>
    <t>Nelaikančiosios išorinės sienos, konstrukcijos</t>
  </si>
  <si>
    <t>Cokolio įrengimas</t>
  </si>
  <si>
    <t>Specifinio naudojimo įrenginiai, kita technologiniai įranginiai ir sistemos</t>
  </si>
  <si>
    <t>Bendra optimizavimo sprendinių kaina (Eur be PVM). Papildomų darbų arba sutaupymų kaina</t>
  </si>
  <si>
    <t>Bendras pastato plotas</t>
  </si>
  <si>
    <t>Kandidato / Dalyvio sprendinių aprašymas (nuoroda į Pasiūlymo priedą: Pasiūlymo skyrių, dalį, punktą</t>
  </si>
  <si>
    <t>Nauja statyba</t>
  </si>
  <si>
    <t>Vietų skaičius</t>
  </si>
  <si>
    <t>Telefonai, pajungti į KATT</t>
  </si>
  <si>
    <t>Kompiuteriniai tinklai įjungti į dalinio tinklą 2</t>
  </si>
  <si>
    <t>Kompiuteriniai tinklaiįjungti į KAS tinklą 1</t>
  </si>
  <si>
    <t>Kompiuterizuotų darbo vietų skaičius</t>
  </si>
  <si>
    <t>Vienetui skirtas plotas, m2</t>
  </si>
  <si>
    <t>Baldai / įrangos inventorius</t>
  </si>
  <si>
    <t>Pastato baldų/ įrangos inventoriaus poreikių aprašymas ir keliami Specialieji reikalavimai (jeigu tokie yra)</t>
  </si>
  <si>
    <t>Kaina turi sutapti su  2.1. priedėlio 1 dokumento 1 darbalapio Objekto dalies kaina</t>
  </si>
  <si>
    <t>11. Matant būtinybę patikslinti sprendinius, Dalyvis gali įvesti savo lentelės papildymas eilutes.</t>
  </si>
  <si>
    <t>12. * PS turi numatyti vienkartinį baldų įsigijimą ir garantinę priežiūrą 5 metų laikotarpiui</t>
  </si>
  <si>
    <t>13 **PS turi numatyti įrangą/baldus, kurie privalomi (ar reikalingi) tinkamam statinių/patalpų funkcionavimui (naudojimui), vadovaujantis teisės aktais/normomis, Privataus subjekto sprndiniais ir pan.,  įskaitant jų tolesnę techninę per visą Sutarties laikotarpį</t>
  </si>
  <si>
    <t>Planuojamus baldus/ įrangos inventorių įsigija *PS, **PS ar VS</t>
  </si>
  <si>
    <t xml:space="preserve">Kandidato / Dalyvio siūloma baldų ir įrangos invesntoriaus kaina (kurią perka Privatus subjektas (*PS, **PS)) (Eur be PVM) </t>
  </si>
  <si>
    <t xml:space="preserve">Kandidato / Dalyvio siūlomo baldų ir įrangos inventoriaus sumontavimo kaina (*PS, **PS) (Eur be PVM) </t>
  </si>
  <si>
    <t>Karinio miestelio infrastruktūros sukūrimas Klaipėdos rajone, Kairiuose</t>
  </si>
  <si>
    <t>Kairių karinis miestelis</t>
  </si>
  <si>
    <t>Kontrolės punktas</t>
  </si>
  <si>
    <t>Budėtojų patalpa</t>
  </si>
  <si>
    <t>Poilsio patalpa su virtuvėle</t>
  </si>
  <si>
    <t>San. Mazgas su dušu</t>
  </si>
  <si>
    <t>Inventoriaus saugojimo patalpa</t>
  </si>
  <si>
    <t>Numatyti biuro baldų komplektus Nr. 3 - (3 vnt.) (pagal Sąlygų 2 priedo 2 priedėlio 29 dokumentą)</t>
  </si>
  <si>
    <t>Numatyti 2 vnt. stelažų (pagal Sąlygų 2 priedo 2 priedėlio 27 dokumentą)</t>
  </si>
  <si>
    <t>Tvora</t>
  </si>
  <si>
    <t>Pagrindiniai vartai</t>
  </si>
  <si>
    <t>Atsarginiai vartai</t>
  </si>
  <si>
    <t>Praėjimo varteliai</t>
  </si>
  <si>
    <t>Kelio užtvaras</t>
  </si>
  <si>
    <t>2.27.</t>
  </si>
  <si>
    <t>2.26.</t>
  </si>
  <si>
    <t>2.25.</t>
  </si>
  <si>
    <t>2.24.</t>
  </si>
  <si>
    <r>
      <t xml:space="preserve">1. Priešgaisrinė vandens tiekimo sistema turi atitikti galiojančius standartus.                                                                                          2. Privatus partneris turi suprojektuoti pakankamą kiekį išorinių priešgaisrinių priemonių, atsižvelgdamas į vandens tiekimo sistemos pokyčius ir priešgaisrinės saugos standartus.                                                                                                                               3. Privatus partneris, atsižvelgdamas į konkrečiame Karinio dalinio Objekte esančių Naudotojų skaičių, užtikrintų atitinkamas evakuacijos sąlygas, kurioje numatyta, kad jie galėtų greitai ir saugiai palikti pavojingą zoną arba teritoriją, kurioje kilo gaisras, taip pat turi būti užtikrinta atitinkama konstrukcija, matmenys ir kitos techninės priešgaisrinės saugos priemonės.                                                                         </t>
    </r>
    <r>
      <rPr>
        <b/>
        <sz val="12"/>
        <rFont val="Times New Roman"/>
        <family val="1"/>
        <charset val="186"/>
      </rPr>
      <t>Dalyvis pateikia informaciją apie gaisro gesinimo sistemas ir įrenginius.</t>
    </r>
    <r>
      <rPr>
        <sz val="12"/>
        <rFont val="Times New Roman"/>
        <family val="1"/>
        <charset val="186"/>
      </rPr>
      <t xml:space="preserve">        </t>
    </r>
  </si>
  <si>
    <t>2.23.</t>
  </si>
  <si>
    <t>Dalyvis pateikia informaciją apie gaisro aptikimo ir priešgaisrinės signalizacijos sistemas.</t>
  </si>
  <si>
    <t>2.22.</t>
  </si>
  <si>
    <t>Netaikoma.</t>
  </si>
  <si>
    <t>2.21.</t>
  </si>
  <si>
    <r>
      <t xml:space="preserve">1. Turi būti įdiegta uždara (vietinė) pastatų valdymo sistema, leidžianti tiek stebėti, tiek kontroliuoti pagrindinius inžinerinių sistemų parametrus.                                                                                                                                                                                                                                                                                                2. Turi būti įdiegta apskaitos duomenų analizės bei apdorojimo programinė įranga, skirta vandens, šilumos, elektros energijos ir kitų skaitiklių duomenų apdorojimui, ataskaitų formavimui, duomenų analizei, būsimo poreikio prognozavimui.
3. Įrengtos sistemos pagalba turi būti galimybė stebėti, fiksuoti ne mažiau 5-ių tipinių patalpų (erdvių) pagrindinius mikroklimato parametrus.
4. Skaitiklių rodmenys turi būti perduodami automatiniu būdu.
5. Turi būti užtikrintas siunčiamų telemetrinių duomenų kopijų saugojimas.                                                                                                          </t>
    </r>
    <r>
      <rPr>
        <b/>
        <sz val="12"/>
        <rFont val="Times New Roman"/>
        <family val="1"/>
        <charset val="186"/>
      </rPr>
      <t>Dalyvis pateikia informaciją apie automatizuotas sistemas, valdymo ir kontrolės įrenginius, programavimo įrenginius, sensorius ir aktyvatorius, ryšių susikirtimo stoteles, programinę automatizuotų stočių įrangą.</t>
    </r>
  </si>
  <si>
    <t>2.20.</t>
  </si>
  <si>
    <r>
      <t xml:space="preserve">1. Projektuojant telekomunikacijų ir kompiuterių tinklus bei įrengiant patalpas pagrindinei įrangai, KSTT ITT prie KAM turi būti pateikti įrangos patalpų brėžiniai, ryšių kabelių, tinklų, perjungimo blokų, darbo vietų, įrangos elektros maitinimo ir įžeminimo tinklų schemos elektroniniu formatu;                                                                                                                                                             2. Projektuojant ir statant statinius bei įrengiant juose KATT įrangą, be kitų pareigūnų, privalo dalyvauti atstovai iš KSTT ITT prie KAM;                                                                                                                                                                                                                               3. Kabeliniai duomenų, kalbos, teksto ir vaizdo perdavimo tinklai arba struktūrinė kabelinė sistema turi būti universali, skirta ilgam naudojimui be perdarymų, turi būti suprojektuota su pertekliumi;
4. Tiesimo sistemos turi būti įrengiamos atsižvelgiant į aplinkos poveikį kabelių tvirtinimo konstrukcijoms;                                                     
5. Dalyvis savo nuožiūra pasirenka ryšių tiekėją, kuris būtų reikalingas PS reikmėms ir/ar kabelinės TV paslaugos teikimui;
6. VS organizuoja KAS duomenų perdavimo tinklo paslaugų teikimą.                                                                                                                  </t>
    </r>
    <r>
      <rPr>
        <b/>
        <sz val="12"/>
        <rFont val="Times New Roman"/>
        <family val="1"/>
        <charset val="186"/>
      </rPr>
      <t>Dalyvis pateikia informaciją apie ryšių tinklo paskirtis, komutacinių spintų vietos pastate, tinklo komutatoriai, priedai ir kita įranga.</t>
    </r>
  </si>
  <si>
    <t>Kompiuterių ir telefonų tinklai</t>
  </si>
  <si>
    <t>2.19.</t>
  </si>
  <si>
    <t>Dalyvis pateikia informaciją apie vaizdo stebėjimo kameros, vaizdo įrašymo, saugojimo ir atvaizdavimo priemones.</t>
  </si>
  <si>
    <t>2.18.</t>
  </si>
  <si>
    <t>2.17.</t>
  </si>
  <si>
    <r>
      <t xml:space="preserve">Lauke montuojami kortelių skaitytuvai, turi būti mechaniškai tvirti, atsparūs atmosferiniam poveikiui.                                  Esant avariniam atvejui (dingus elektrai), judėjimo kontrolės valdomos durys turi turėti galimybę būti atrakinamos raktu.  </t>
    </r>
    <r>
      <rPr>
        <b/>
        <sz val="12"/>
        <rFont val="Times New Roman"/>
        <family val="1"/>
        <charset val="186"/>
      </rPr>
      <t>Dalyvis pateikia informaciją apie elektromagnetines ar mechanines spynas. Kompiuterizuotą judėjimo valdymo ir kontrolės sistemą.</t>
    </r>
  </si>
  <si>
    <t>2.16.</t>
  </si>
  <si>
    <r>
      <t xml:space="preserve">Turi būti įrengtas autonominis sistemos maitinimas, kad, dingus elektros tinklo maitinimui, sistema galėtų veikti ne mažiau kaip </t>
    </r>
    <r>
      <rPr>
        <sz val="12"/>
        <color rgb="FFC00000"/>
        <rFont val="Times New Roman"/>
        <family val="1"/>
        <charset val="186"/>
      </rPr>
      <t>8 (aštuonias) valandas.</t>
    </r>
    <r>
      <rPr>
        <sz val="12"/>
        <rFont val="Times New Roman"/>
        <family val="1"/>
        <charset val="186"/>
      </rPr>
      <t xml:space="preserve"> Saugomos zonos, pažeidimo aptikimo techninės priemonės.</t>
    </r>
  </si>
  <si>
    <t>2.15.</t>
  </si>
  <si>
    <r>
      <t xml:space="preserve">Dirbtinis apšvietimas turi būti suderintas su stebėjimo įrangos erdvėmis, išdėstytas taip, kad neakintų vaizdo stebėjimo kamerų. Privatus partneris turi stengtis sumažinti naudojamų apšvietimo šaltinių modelių skaičių.                                                                                                                        Visa įranga turi būti pasiekiama, kad ją būtų galima išvalyti ir prižiūrėti, ypač aukštai esančiose vietose.                                                                 Lauko apšvietimas turi būti valdomas iš patalpos.                                                                                                                                                          Pagalbinių patalpų apšvietimas turi būti paskirstytas pagal Funkcines zonas, bet su renginio funkcija susijusių zonų apšvietimas turi būti centralizuotas ir valdomas iš tam skirtos patalpos.                                                                                                                                                                                                                                                                                                        Pastatų patalpose visi įrengti valdymo ir apsaugos aparatai privalo turėti užrašą, nurodantį scheminę priklausomybę ir paskirtį. Vidinėje skydo durelių dalyje, skyde prie aparatų privalo būti lentelė su ėmėjų pavadinimu, linijos paskirtimi.                                       </t>
    </r>
    <r>
      <rPr>
        <b/>
        <sz val="12"/>
        <rFont val="Times New Roman"/>
        <family val="1"/>
        <charset val="186"/>
      </rPr>
      <t>Dalyvis pateikia informaciją apie aukštosios ir/ar vidutinės įtampos paskirstymo įrenginiai. Elektros energijos generatoriai, įskaitant aušinimo, išmetamųjų dujų ir  kuro  tiekimo  sistemas,  centrinę  akumuliatorių  ir nenutrūkstamo elektros energijos tiekimo įrangą, fotogalvanines sistemas. Kabeliai,  laidai,  antriniai  skirstytuvai,  tiesimo  sistemos, instaliaciniai prietaisai. Stacionarūs šviestuvai, įskaitant elektros lempas. Žaibosauga, žaibolaidžių ir įžeminimo sistemos. Elektros energijos apskaita.</t>
    </r>
  </si>
  <si>
    <t>2.14.</t>
  </si>
  <si>
    <t>Dalyvis pateikia informaciją apie kita įrangą, nevertintą prie išvardintų vandentiekio ir nuotekų šalinimo sistemų.</t>
  </si>
  <si>
    <t>2.13.</t>
  </si>
  <si>
    <r>
      <t xml:space="preserve">Sanitarinė įranga turi būti estetiška, ilgaamžė, šiuolaikiška ir pritaikyta funkcinei zonai, kurioje ji yra įrengta, ir turi atitikti sanitarinius reikalavimus.                                                                                                                                                                                           Sanitarinė infrastruktūra turi būti su muilo dalytuvais, rankų džiovintuvais, popierinių rankšluosčių, tualetinio popieriaus dalytuvais, automatiškai įjungiamomis ir išjungiamomis šviesomis.                                                                                                                                                                    </t>
    </r>
    <r>
      <rPr>
        <b/>
        <sz val="12"/>
        <color theme="1"/>
        <rFont val="Times New Roman"/>
        <family val="1"/>
        <charset val="186"/>
      </rPr>
      <t>Dalyvis pateikia informaciją apie sanitariniai prietaisai, įrenginiai ir sistemos.</t>
    </r>
  </si>
  <si>
    <t>Sanitariniai prietaisai</t>
  </si>
  <si>
    <t>2.11.</t>
  </si>
  <si>
    <t>Dalyvis pateikia aprašymą - nutekamųjų vandenų vamzdynai,  nutekamųjų vandenų surinkimo įrenginiai, nutekamųjų vandenų apdorojimo įrenginiai ir kt.</t>
  </si>
  <si>
    <t>Paviršinių nuotekų šalinimo, lietaus nuotekų sistemos ir įrenginiai</t>
  </si>
  <si>
    <t>2.10.</t>
  </si>
  <si>
    <t>Dalyvis pateikia aprašymą - nutekamųjų vandenų vamzdynai,  nutekamųjų vandenų surinkimo įrenginiai, nutekamųjų vandenų apdorojimo įrenginiai. Nuotekų valymo įrenginiai</t>
  </si>
  <si>
    <t>Buitinių nuotekų sistemos ir įrenginiai</t>
  </si>
  <si>
    <t>2.9.</t>
  </si>
  <si>
    <t>Dalyvis pateikia informaciją apie vandens tiekimo vamzdynus, sanitarinius objektus, filtrus, karšto vandens tiekimą, apskaitą ir kt.</t>
  </si>
  <si>
    <t>Karšto vandens sistemos ir įrenginiai</t>
  </si>
  <si>
    <t>2.7.</t>
  </si>
  <si>
    <t>Dalyvis pateikia informaciją apie siūlomą šalkto vandens tiekimo sistemą.</t>
  </si>
  <si>
    <t>Šalto vandens sistema</t>
  </si>
  <si>
    <t>2.6.</t>
  </si>
  <si>
    <t>Dalyvis pateikia informaciją apie vandens apskaitą ir kt.</t>
  </si>
  <si>
    <t>Vandens apskaitos įrengimas</t>
  </si>
  <si>
    <t>2.5.</t>
  </si>
  <si>
    <r>
      <t xml:space="preserve">Įvertinti ir numatyti vandens bei nuotekų pajungimą.                                                                                                                                                                                                   </t>
    </r>
    <r>
      <rPr>
        <b/>
        <sz val="12"/>
        <rFont val="Times New Roman"/>
        <family val="1"/>
        <charset val="186"/>
      </rPr>
      <t>Dalyvis pateikia informaciją apie vandens tiekimo vamzdynus, sanitarinius objektus, filtrų, geriamojo vandens tiekimą, apskaitas ir kt.</t>
    </r>
  </si>
  <si>
    <t>Vandentiekio ir nuotekų šalinimo sistemos ir įrenginiai</t>
  </si>
  <si>
    <t>2.4.</t>
  </si>
  <si>
    <r>
      <t xml:space="preserve">Numatyti patalpų vėsinimą.                                                                                                                                                                                                              </t>
    </r>
    <r>
      <rPr>
        <b/>
        <sz val="12"/>
        <rFont val="Times New Roman"/>
        <family val="1"/>
        <charset val="186"/>
      </rPr>
      <t>Dalyvis pateikia informaciją apie parinktus vėsinimo (oro kondicionavimo ) sistemą ir įrenginius.</t>
    </r>
  </si>
  <si>
    <t>Vėsinimo (oro kondicionavimas) sistemos ir įrenginiai</t>
  </si>
  <si>
    <t>2.3.</t>
  </si>
  <si>
    <r>
      <t xml:space="preserve">Numatyti patalpų vėdinimą.                                                                                                                                                                                                                         </t>
    </r>
    <r>
      <rPr>
        <b/>
        <sz val="12"/>
        <rFont val="Times New Roman"/>
        <family val="1"/>
        <charset val="186"/>
      </rPr>
      <t>Dalyvis pateikia informaciją apie oro tiekimo ir nutraukimo įrenginius, su arba be oro apdorojimo  funkcijos, ventiliacinę įrangą, techninių  oro  įrenginių  vėdinimo sistemas, ortakius ir vamzdynus, ventiliacines angas ir groteles, vėsinimo sistemos, ortakiai ir vamzdynai.</t>
    </r>
  </si>
  <si>
    <t>Vėdinimo sistemos ir įrenginiai</t>
  </si>
  <si>
    <t>2.2.</t>
  </si>
  <si>
    <r>
      <t xml:space="preserve">Būtina įrengti šilumos sąnaudų apskaitą. Matavimo įrenginiai turi turėti nuolatinio nuskaitymo funkciją. Turi būti sudaryta galimybė pritaikyti šilumos instaliaciją Karinio dalinio objekto funkciniam atskyrimui, atsižvelgiant į galimybę normalizuoti temperatūrą skirtingose Karinio dalinio objekto ir jo patalpų grupėse pagal vietą ir laiką, taip pat atsižvelgiant į momentinį šilumos padidėjimą arba praradimą, atskirairai matuoti šilumos suvartojimą atskirtose objektuose bei sklandžiai keisti parametrus, užtikrinti nuolatinį prisitaikymą prie paklausos, taip pat ir skirtingu paros laiku.                                                                                                                                           Vietos, kur bus įrengiamas grindinis šildymas, turi būti suplanuotos taip, kad vėliau netrukdytų baldų pritvirtinimui.
</t>
    </r>
    <r>
      <rPr>
        <b/>
        <sz val="12"/>
        <color theme="1"/>
        <rFont val="Times New Roman"/>
        <family val="1"/>
        <charset val="186"/>
      </rPr>
      <t>Dalyvis pateikia aprašymą - šilumos tiekimas, šildymo sistema, šilumos gamyba. šildymo vamzdynai ir kt. Radiatoriai, grindinio šildymo, spindulinio šildymo sistemos ir kt. Apskaita.</t>
    </r>
  </si>
  <si>
    <t xml:space="preserve">Šildymo sistemos bei įrenginiai </t>
  </si>
  <si>
    <t>2.1.</t>
  </si>
  <si>
    <t>1.21.</t>
  </si>
  <si>
    <t>1.20.</t>
  </si>
  <si>
    <t xml:space="preserve">Dalyvis pateikia informaciją apie grotų, turėklų, porankių, dekorą ir uždengimo elementus (šviesduobių uždengimą, kojų valymo groteles ir kt.). </t>
  </si>
  <si>
    <t>1.19.</t>
  </si>
  <si>
    <t>Dalyvis pateikia informaciją apie roletų, markizių ir žaliuzių, įskaitant pavaros mechanizmus ir kt.</t>
  </si>
  <si>
    <t>1.18.</t>
  </si>
  <si>
    <t>1.17.</t>
  </si>
  <si>
    <t>Dalyvis pateikia informaciją apie stoglangių, stogų liukų, įskaitant  apvadus, furnitūrą,  pavaros mechanizmus, ventiliacijos elementus ir kitus įrengtus elementus.</t>
  </si>
  <si>
    <t>1.16.</t>
  </si>
  <si>
    <r>
      <t xml:space="preserve">Lauko durys – šarvuotos su elektromagnetinėmis spynomis, vidaus durys – pilnavidurės. 
</t>
    </r>
    <r>
      <rPr>
        <b/>
        <sz val="12"/>
        <rFont val="Times New Roman"/>
        <family val="1"/>
        <charset val="186"/>
      </rPr>
      <t>Dalyvis pateikia informaciją apie langus, vitrinas, duris, vartus,  įskaitant palanges, apvadus, furnitūrą,  pavaros mechanizmus, mikroventiliacijos  elementus ir kitus įrengtus elementus.</t>
    </r>
  </si>
  <si>
    <t>1.15.</t>
  </si>
  <si>
    <t xml:space="preserve">Dalyvis pateikia informaciją apie lubų tipus, konstrukcijas, apdailą ir kt. </t>
  </si>
  <si>
    <t>1.14.</t>
  </si>
  <si>
    <t>1.13.</t>
  </si>
  <si>
    <t xml:space="preserve">Dalyvis pateikia informaciją apie grindų tipą, konstrukcijas, apdailą. Išskiriamos pagrindinės patalpų grupės - koridoriai, holai, administracinės patalpos, tarnybinės patalpos, techninės pagalbinės patalpos ir kt. </t>
  </si>
  <si>
    <t>1.12.</t>
  </si>
  <si>
    <t xml:space="preserve">Dalyvis pateikia informaciją apie pertvarų tipus, konstrukcijas, apdailą ir kt. </t>
  </si>
  <si>
    <t>1.11.</t>
  </si>
  <si>
    <t>Dalyvis pateikia informaciją apie laiptų, rampų, balkonų, lodžijų konstrukcijas, įskaitant dangas ir kt.</t>
  </si>
  <si>
    <t>1.10.</t>
  </si>
  <si>
    <t>Dalyvis pateikia informaciją apie vidinių sienų sprendinius, įskaitant  konstrukcijas, izoliaciją, apdailos sluoksnius ir kt.</t>
  </si>
  <si>
    <t>1.9.</t>
  </si>
  <si>
    <r>
      <t xml:space="preserve">Kontrolės punkto patalpos turi būti išplanuotos taip, kad kuo mažiau susikirstų budėtojų ir lankytojų srautai. Prie pagrindinio įėjimo turi būti numatyta asmeninių daiktų patikros patalpa, kuri turės būti stebima iš budėtojų patalpos. Tarp šių patalpų turi būti įrengta stiklinė pertvara. Patekimas į kitas patalpa iš įėjimo turi būti ribojamas turniketu, šalia kurio dar papildomai turi būti įrengtos varstomos, ne mažiau kaip 2,1 m aukščio, rakinamos grotos. Lankytojų patalpoje būtina numatyti atskirą san. mazgą lankytojams.
</t>
    </r>
    <r>
      <rPr>
        <b/>
        <sz val="12"/>
        <rFont val="Times New Roman"/>
        <family val="1"/>
        <charset val="186"/>
      </rPr>
      <t xml:space="preserve">Dalyvis pateikia informaciją apie vidinių sienų sprendinius, įskaitant  konstrukcijas, izoliaciją, apdailos sluoksnius ir kt.                    </t>
    </r>
    <r>
      <rPr>
        <sz val="12"/>
        <rFont val="Times New Roman"/>
        <family val="1"/>
        <charset val="186"/>
      </rPr>
      <t xml:space="preserve">                                                                    </t>
    </r>
  </si>
  <si>
    <t>1.8.</t>
  </si>
  <si>
    <t>Dalyvis pateikia informacija apie stogo konstrukciją, izoliacijos tipus ir sluoksnius bei apdailą. Lietaus surinkimo ir nuvedimo sistemą, stogo apsauginius turėklus, praėjimo takus, apsaugines groteles, sniegą sulaikančias groteles, priešgaisrines kopėčias ir kt.</t>
  </si>
  <si>
    <t>1.7.</t>
  </si>
  <si>
    <t>1.6.</t>
  </si>
  <si>
    <t>Dalyvis pateikia informaciją apie perdangos sprendinius, įskaitant  konstrukcijas, izoliacines ir apdailos sluoksnius ir kt.</t>
  </si>
  <si>
    <t>1.5.</t>
  </si>
  <si>
    <t>1.4.</t>
  </si>
  <si>
    <t>Dalyvis pateikia informaciją apie išorinių sienų sprendinius, įskaitant  konstrukcijas, izoliacines ir apdailos sluoksnius ir kt.</t>
  </si>
  <si>
    <t>1.3.</t>
  </si>
  <si>
    <t>Dalyvis pateikia informaciją apie cokolio tipą, įskaitant  konstrukcijas, izoliacines ir apdailos medžiagas ir kt.</t>
  </si>
  <si>
    <t>1.2.</t>
  </si>
  <si>
    <t>Dalyvis pateikia informaciją apie parinktą pamatų tipą, įskaitant  konstrukcijas, izoliacines ir apdailos medžiagas ir kt.</t>
  </si>
  <si>
    <t>1.1.</t>
  </si>
  <si>
    <t>Sandėlis Nr. 2</t>
  </si>
  <si>
    <t>Vartai ir varteliai</t>
  </si>
  <si>
    <t>Turi būti įrengti pėsčiųjų praėjimo vartelius, kurie turi būti ne siauresni kaip 1 m. Varteliai įrengiami iš analogiškų medžiagų kaip pagrindiniai vartai, vartelių valdymą (apšvietimą) numatyti kaip vartų ir Galimos vartelių konstrukcijos žemiau pav..</t>
  </si>
  <si>
    <t>Prie pagrindinių ir atsarginių vartų turi būti numatytos telefonspynės, nukreipiančios signalus į Kontrolės praleidimo punkto budėtojo patalpą.</t>
  </si>
  <si>
    <t xml:space="preserve">Technikos parko zona turi būti aptverta tinklu ir/ arba segmentine metaline tvora (1.8 metro aukščio) ir apsaugota nuo laisvo patekimo į ją tiek pėsčiomis, tiek transporto priemonėmis (jeigu Technikos parko teritorijos riba sutampa su išorine Karinio dalinio tvora - toje kraštinėje pakanka išorinės Karinio dalinio tvoros). 
 Tvoros stulpai turi būti pagaminti iš plieninių profilių (pvz., 50x50 mm vamzdžių), kurie turi būti išdėstyti kas 3 m be ,,V" formos konstrukcijos dalies. Vielos tinklo ar segmento aukštis nuo žemės paviršiaus yra ne mažesnis kaip 1800 mm.  Tinklo akučių dydis turi būti – 50x50 mm, tinklo vielos storis ne mažesnis – 2 mm, viela cinkuota, dengta plastiku. Išilgai vielos tinklo tvoros viršuje, centre ir apačioje turi būti  įrengtos įtempimo vielos. Apačioje vielos tinklo segmentai turi būti pritvirtinti prie žemės ne trumpesniais kaip 1 m ilgio plieno smaigčiais ir ne didesniu kaip 1 m atstumu. Tvoros apačioje tarpas tarp tvoros elementų ir žemės paviršiaus neturi viršyti 50 mm.
</t>
  </si>
  <si>
    <t xml:space="preserve">Patekimas į šią zoną turi būti kontroliuojamas įeigos kontrolės pagalba bei valdomas iš Tecnikos parko kontrolės punkto, zonos perimetras turi būti stebimas kameromis (informacija perduodama į Technikos parko kontrolės punktą). </t>
  </si>
  <si>
    <t>Įvažiavimo vartai projektuojami su užpildu iš metalinio tinklo ar segmento, t.y susideda iš metalinio rėmo ir vielos tinklo. Jų aukštis ir spalva tokia pati kaip ir tvoros. Užrakinamus, stumdomus pagrindinius vartus, kurie turi būti ne siauresni kaip 4 m., automatizuotai atidaromi su valdymu iš kontrolės punkto budėtojo patalpos. Automatinė vartų valdymo dalis, montuojama ant vartų, turi būti vidinėje teritorijos pusėje. Dingus elektros energijai, turi būti galimybė atidaryti vartus rankiniu būdu. Numatyti vartų prieigų apšvietimą. Apšvietimo valdymas fotoelementu ir rankiniu būdu iš Kontrolės punkto budėtojo patalpos. Vartų vidinėje pusėje įrengiama 4 m ilgio užkarda, pakeliama/nuleidžiama elektrine pavara, valdoma nuotolinio valdymo pulteliu.</t>
  </si>
  <si>
    <t xml:space="preserve">Kitų įvažiavimų (atsarginiai) vartai turi būti dvivėriai, stumdomi, ne siauresni kaip 4 m, atrakinami užraktų ir atidaromi rankiniu būdu, lengvų cinkuotų konstrukcijų, tokio pat aukščio, iš panašių medžiagų bei spalvinio tono, kaip įrengiama tvora. Uždarius vartus, tarpas tarp vartų apačios ir kelio turi neviršyti 50 mm. Vartų rakinimą numatyti iš teritorijos vidinės pusės. </t>
  </si>
  <si>
    <t xml:space="preserve">Turi būti įrengtas ne mažiau nei 5 m, automatiškai bei mechaniškai valdomas kelio užtvaras, kuris įrenginėjamas už pagrindinių kelio vartų.  Kelio užtvaras pakeliamas - nuleidžiamas elektrine pavara ir (dingus elektrai) rankiniu būdu. Kelio užtvaras papildomai turi būti valdomas iš Technikos parko kontrolės punkto budėtojo patalpos. </t>
  </si>
  <si>
    <t xml:space="preserve">Vartai turi būti rakinami užraktais, kurių cilindrinių šerdžių testavimas atliktas pagal 1303 standartą, plokštelinių užraktų korpusų testavimas atliktas pagal 12209 standartą ir jie atitinka 4 saugumo klasės reikalavimus; kabamųjų spynų testavimas atliktas pagal 12320 standartą ir jos atitinka 3 lygio reikalavimus.
</t>
  </si>
  <si>
    <r>
      <t>Specialieji reikalavimai (jeigu t</t>
    </r>
    <r>
      <rPr>
        <b/>
        <sz val="12"/>
        <color theme="1"/>
        <rFont val="Times New Roman"/>
        <family val="1"/>
        <charset val="186"/>
      </rPr>
      <t>aikoma)</t>
    </r>
  </si>
  <si>
    <t xml:space="preserve"> Esant galimybei kontrolės punkto pastatą numatyti sublokuotą kartu su arčiausiai pagrindinio įvažiavimo į technikos parką esančiu pastatu, užtikrinant pakankamą įvažiavimo matomumą per budėtojo patalpoje esančius langus.</t>
  </si>
  <si>
    <t>Kontrolės postas ir tvora</t>
  </si>
  <si>
    <t>-</t>
  </si>
  <si>
    <t>Techninės patalpos</t>
  </si>
  <si>
    <t xml:space="preserve">Elektroninių apsaugos sistemų </t>
  </si>
  <si>
    <t>A</t>
  </si>
  <si>
    <t>C</t>
  </si>
  <si>
    <t>Koridorius</t>
  </si>
  <si>
    <t>Komutacinė patalpa (ryšių paskirstymo punktas)</t>
  </si>
  <si>
    <t>*PS</t>
  </si>
  <si>
    <r>
      <t xml:space="preserve">Vidinių sienų apdaila gali būti minimali (pavyzdžiui, kur leidžia statybos norminė bazė, sienos gali būti netinkuojamos, o dažomos ar impregnuojamos), tačiau privalo atitikti patalpų naudojimo paskirtį. Statinių patalpose sienas galima impregnuoti bespalviais skysčiais arba impregnuojančiais dažais.                                                                                                        Sienų danga (pagal dangų tipą) turi būti suderinta su patalpos paskirtimi, atspari drėgnam valymui ir dezinfekavimui naudojamoms cheminėms medžiagoms. Kur numatyta sienas dažyti, turi būti dažoma ekologiškais dažais. Sienos taip pat gali būti ar padengiamos kita kokybiška ir patalpų paskirtį atitinkančia danga.                                                                           Sanitariniuose mazguose sienos turi būti klijuojamos akmens masės plytelėmis, kabinų sienos turi būti pakeltos nuo grindų ir surenkamos iš medienos drožlių plokščių (MDP) arba laminato plokštės (HPL), abiem atvejais su aliumininiu karkasu.           </t>
    </r>
    <r>
      <rPr>
        <b/>
        <sz val="12"/>
        <rFont val="Times New Roman"/>
        <family val="1"/>
        <charset val="186"/>
      </rPr>
      <t xml:space="preserve">Dalyvis pateikia aprašymus </t>
    </r>
    <r>
      <rPr>
        <sz val="12"/>
        <rFont val="Times New Roman"/>
        <family val="1"/>
        <charset val="186"/>
      </rPr>
      <t>s</t>
    </r>
    <r>
      <rPr>
        <b/>
        <sz val="12"/>
        <rFont val="Times New Roman"/>
        <family val="1"/>
        <charset val="186"/>
      </rPr>
      <t xml:space="preserve">ienų konstrukcijos tipų, karkaso užpildų, apdailos ir kt. </t>
    </r>
  </si>
  <si>
    <t>2.1 priedėlio 12 dokumentas "Tvoros ir kontrolės punkto (technikos parko) sukūrimo reikalavimai"</t>
  </si>
  <si>
    <t>3 darbalapis. Statinių sūkurimas. Statyba</t>
  </si>
  <si>
    <t>2 darbalapis. 3 darbalapis. Pastatų sūkurimas. Statyba</t>
  </si>
  <si>
    <t>1 darbalapis. Pastatų sūkurimas. Poreikiai</t>
  </si>
  <si>
    <r>
      <t>Kontrolės punkto langai turi būti apsaugoti nuo patekimo į jas, langų matomumas turi būti ribotas iš išorės. Ant langų turi būti įregtos plieno g</t>
    </r>
    <r>
      <rPr>
        <sz val="12"/>
        <color theme="1"/>
        <rFont val="Times New Roman"/>
        <family val="1"/>
        <charset val="186"/>
      </rPr>
      <t>rotos iš skersinių 45x6 mm plieninių juostų, tarp kurių didžiausias atstumas 400mm. Į jas kas 150 mm įstatyti ne plonesni kaip 16 mm skersmens plieniniai strypai. Angų grotų tvirtinimo strypai į sieną turi būti tvirtinami ne mažesniu kaip 200 mm gylio.</t>
    </r>
    <r>
      <rPr>
        <sz val="12"/>
        <rFont val="Times New Roman"/>
        <family val="1"/>
        <charset val="186"/>
      </rPr>
      <t xml:space="preserve">
</t>
    </r>
    <r>
      <rPr>
        <b/>
        <sz val="12"/>
        <rFont val="Times New Roman"/>
        <family val="1"/>
        <charset val="186"/>
      </rPr>
      <t xml:space="preserve">Dalyvis pateikia informaciją apie vidaus patalpų langus, vitrinas, duris, vartus, įskaitant palanges, apvadus, furnitūrą,  pavaros mechanizmus ir kitus įrengtus elementus.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</si>
</sst>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color rgb="FF000000"/>
      <name val="Times New Roman"/>
      <family val="2"/>
      <charset val="186"/>
    </font>
    <font>
      <sz val="12"/>
      <name val="Times New Roman"/>
      <family val="1"/>
      <charset val="186"/>
    </font>
    <font>
      <b/>
      <sz val="12"/>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color rgb="FF000000"/>
      <name val="Times New Roman"/>
      <family val="1"/>
      <charset val="186"/>
    </font>
    <font>
      <sz val="9"/>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000000"/>
      <name val="Times New Roman"/>
      <family val="2"/>
      <charset val="186"/>
    </font>
    <font>
      <sz val="11"/>
      <name val="Times New Roman"/>
      <family val="2"/>
      <charset val="186"/>
    </font>
    <font>
      <sz val="11"/>
      <color rgb="FF00B0F0"/>
      <name val="Calibri"/>
      <family val="2"/>
      <charset val="186"/>
    </font>
    <font>
      <sz val="9"/>
      <color theme="1"/>
      <name val="Times New Roman"/>
      <family val="1"/>
      <charset val="186"/>
    </font>
    <font>
      <sz val="12"/>
      <color theme="1"/>
      <name val="Times New Roman"/>
      <family val="1"/>
      <charset val="186"/>
    </font>
    <font>
      <sz val="11"/>
      <color theme="1"/>
      <name val="Times New Roman"/>
      <family val="1"/>
      <charset val="186"/>
    </font>
    <font>
      <b/>
      <sz val="12"/>
      <color theme="1"/>
      <name val="Times New Roman"/>
      <family val="1"/>
      <charset val="186"/>
    </font>
    <font>
      <i/>
      <sz val="12"/>
      <color theme="1"/>
      <name val="Times New Roman"/>
      <family val="1"/>
      <charset val="186"/>
    </font>
    <font>
      <b/>
      <sz val="11"/>
      <color theme="1"/>
      <name val="Times New Roman"/>
      <family val="1"/>
      <charset val="186"/>
    </font>
    <font>
      <i/>
      <sz val="11"/>
      <color theme="1"/>
      <name val="Times New Roman"/>
      <family val="1"/>
      <charset val="186"/>
    </font>
    <font>
      <sz val="12"/>
      <color rgb="FFC00000"/>
      <name val="Times New Roman"/>
      <family val="1"/>
      <charset val="186"/>
    </font>
    <font>
      <i/>
      <sz val="12"/>
      <name val="Times New Roman"/>
      <family val="1"/>
      <charset val="186"/>
    </font>
    <font>
      <b/>
      <sz val="12"/>
      <name val="Times New Roman"/>
      <family val="1"/>
    </font>
    <font>
      <i/>
      <sz val="9"/>
      <color rgb="FF000000"/>
      <name val="Times New Roman"/>
      <family val="1"/>
      <charset val="186"/>
    </font>
  </fonts>
  <fills count="23">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theme="9" tint="0.79998168889431442"/>
        <bgColor rgb="FFE2F0D9"/>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rgb="FFFFFF00"/>
      </patternFill>
    </fill>
    <fill>
      <patternFill patternType="solid">
        <fgColor theme="2"/>
        <bgColor indexed="64"/>
      </patternFill>
    </fill>
    <fill>
      <patternFill patternType="solid">
        <fgColor theme="9" tint="0.79998168889431442"/>
        <bgColor rgb="FFE7E6E6"/>
      </patternFill>
    </fill>
    <fill>
      <patternFill patternType="solid">
        <fgColor theme="4" tint="0.39997558519241921"/>
        <bgColor indexed="64"/>
      </patternFill>
    </fill>
    <fill>
      <patternFill patternType="solid">
        <fgColor theme="2"/>
        <bgColor rgb="FFFFFFCC"/>
      </patternFill>
    </fill>
    <fill>
      <patternFill patternType="solid">
        <fgColor theme="4" tint="0.39997558519241921"/>
        <bgColor rgb="FFE7E6E6"/>
      </patternFill>
    </fill>
    <fill>
      <patternFill patternType="solid">
        <fgColor rgb="FFFFFF00"/>
        <bgColor indexed="64"/>
      </patternFill>
    </fill>
    <fill>
      <patternFill patternType="solid">
        <fgColor theme="2"/>
        <bgColor rgb="FFE7E6E6"/>
      </patternFill>
    </fill>
    <fill>
      <patternFill patternType="solid">
        <fgColor rgb="FFFFFF00"/>
        <bgColor rgb="FF9999FF"/>
      </patternFill>
    </fill>
    <fill>
      <patternFill patternType="solid">
        <fgColor theme="4" tint="0.39997558519241921"/>
        <bgColor rgb="FF9999FF"/>
      </patternFill>
    </fill>
    <fill>
      <patternFill patternType="solid">
        <fgColor theme="0"/>
        <bgColor rgb="FFE7E6E6"/>
      </patternFill>
    </fill>
    <fill>
      <patternFill patternType="solid">
        <fgColor theme="0"/>
        <bgColor rgb="FFFFFFCC"/>
      </patternFill>
    </fill>
    <fill>
      <patternFill patternType="solid">
        <fgColor theme="0" tint="-0.14999847407452621"/>
        <bgColor indexed="64"/>
      </patternFill>
    </fill>
  </fills>
  <borders count="14">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diagonal/>
    </border>
    <border>
      <left style="thin">
        <color indexed="64"/>
      </left>
      <right style="thin">
        <color indexed="64"/>
      </right>
      <top/>
      <bottom/>
      <diagonal/>
    </border>
    <border>
      <left style="thin">
        <color auto="1"/>
      </left>
      <right style="thin">
        <color auto="1"/>
      </right>
      <top style="medium">
        <color auto="1"/>
      </top>
      <bottom/>
      <diagonal/>
    </border>
    <border>
      <left style="thin">
        <color auto="1"/>
      </left>
      <right/>
      <top style="medium">
        <color indexed="64"/>
      </top>
      <bottom/>
      <diagonal/>
    </border>
    <border>
      <left/>
      <right style="thin">
        <color auto="1"/>
      </right>
      <top/>
      <bottom/>
      <diagonal/>
    </border>
  </borders>
  <cellStyleXfs count="2">
    <xf numFmtId="0" fontId="0" fillId="0" borderId="0"/>
    <xf numFmtId="0" fontId="15" fillId="2" borderId="0" applyBorder="0" applyProtection="0"/>
  </cellStyleXfs>
  <cellXfs count="258">
    <xf numFmtId="0" fontId="0" fillId="0" borderId="0" xfId="0"/>
    <xf numFmtId="0" fontId="1" fillId="0" borderId="0" xfId="0" applyFont="1"/>
    <xf numFmtId="0" fontId="2" fillId="0" borderId="0" xfId="0" applyFont="1"/>
    <xf numFmtId="0" fontId="1" fillId="0" borderId="2" xfId="0" applyFont="1" applyBorder="1"/>
    <xf numFmtId="0" fontId="6"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6" fillId="5" borderId="2" xfId="0" applyFont="1" applyFill="1" applyBorder="1" applyAlignment="1">
      <alignment horizontal="center" vertical="center" wrapText="1"/>
    </xf>
    <xf numFmtId="0" fontId="16" fillId="4" borderId="2" xfId="0" applyFont="1" applyFill="1" applyBorder="1" applyAlignment="1">
      <alignment vertical="center" wrapText="1"/>
    </xf>
    <xf numFmtId="0" fontId="2" fillId="0" borderId="2" xfId="0" applyFont="1" applyBorder="1" applyAlignment="1">
      <alignment horizontal="center" vertical="center" wrapText="1"/>
    </xf>
    <xf numFmtId="0" fontId="4" fillId="5" borderId="4" xfId="0" applyFont="1" applyFill="1" applyBorder="1" applyAlignment="1">
      <alignment horizontal="center" vertical="center" wrapText="1" readingOrder="1"/>
    </xf>
    <xf numFmtId="0" fontId="7" fillId="5" borderId="4" xfId="0" applyFont="1" applyFill="1" applyBorder="1" applyAlignment="1">
      <alignment vertical="center" wrapText="1"/>
    </xf>
    <xf numFmtId="0" fontId="7" fillId="5" borderId="2" xfId="0" applyFont="1" applyFill="1" applyBorder="1" applyAlignment="1">
      <alignment vertical="center" wrapText="1"/>
    </xf>
    <xf numFmtId="0" fontId="6" fillId="0" borderId="2" xfId="0" applyFont="1" applyBorder="1" applyAlignment="1">
      <alignment horizontal="left" vertical="center" wrapText="1"/>
    </xf>
    <xf numFmtId="0" fontId="9" fillId="5" borderId="4" xfId="0" applyFont="1" applyFill="1" applyBorder="1" applyAlignment="1">
      <alignment horizontal="left" vertical="center" wrapText="1"/>
    </xf>
    <xf numFmtId="0" fontId="1" fillId="5" borderId="4" xfId="0" applyFont="1" applyFill="1" applyBorder="1" applyAlignment="1">
      <alignment horizontal="left" vertical="center"/>
    </xf>
    <xf numFmtId="0" fontId="6" fillId="5" borderId="4" xfId="0" applyFont="1" applyFill="1" applyBorder="1" applyAlignment="1">
      <alignment horizontal="left" vertical="center" wrapText="1"/>
    </xf>
    <xf numFmtId="0" fontId="4" fillId="5" borderId="2" xfId="0" applyFont="1" applyFill="1" applyBorder="1" applyAlignment="1">
      <alignment horizontal="center" vertical="center" wrapText="1" readingOrder="1"/>
    </xf>
    <xf numFmtId="0" fontId="14" fillId="0" borderId="0" xfId="0" applyFont="1"/>
    <xf numFmtId="0" fontId="14" fillId="0" borderId="0" xfId="0" applyFont="1" applyAlignment="1">
      <alignment horizontal="left"/>
    </xf>
    <xf numFmtId="0" fontId="13" fillId="0" borderId="0" xfId="0" applyFont="1"/>
    <xf numFmtId="0" fontId="17" fillId="0" borderId="2" xfId="0" applyFont="1" applyBorder="1"/>
    <xf numFmtId="0" fontId="17" fillId="0" borderId="2" xfId="0" applyFont="1" applyBorder="1" applyAlignment="1">
      <alignment vertical="center"/>
    </xf>
    <xf numFmtId="0" fontId="13" fillId="0" borderId="0" xfId="0" applyFont="1" applyAlignment="1">
      <alignment horizontal="left" vertical="center"/>
    </xf>
    <xf numFmtId="0" fontId="20" fillId="4" borderId="2" xfId="0" applyFont="1" applyFill="1" applyBorder="1" applyAlignment="1">
      <alignment horizontal="center" vertical="center" wrapText="1"/>
    </xf>
    <xf numFmtId="0" fontId="17" fillId="0" borderId="2" xfId="0" applyFont="1" applyBorder="1" applyAlignment="1">
      <alignment horizontal="center" vertical="center"/>
    </xf>
    <xf numFmtId="0" fontId="13" fillId="0" borderId="2" xfId="0" applyFont="1" applyBorder="1"/>
    <xf numFmtId="0" fontId="14" fillId="8" borderId="0" xfId="0" applyFont="1" applyFill="1"/>
    <xf numFmtId="0" fontId="19" fillId="0" borderId="0" xfId="0" applyFont="1"/>
    <xf numFmtId="0" fontId="23" fillId="0" borderId="0" xfId="0" applyFont="1"/>
    <xf numFmtId="0" fontId="7" fillId="4" borderId="2" xfId="0" applyFont="1" applyFill="1" applyBorder="1" applyAlignment="1">
      <alignment horizontal="center" vertical="center" wrapText="1"/>
    </xf>
    <xf numFmtId="0" fontId="18" fillId="0" borderId="0" xfId="0" applyFont="1"/>
    <xf numFmtId="0" fontId="13" fillId="0" borderId="2" xfId="0" applyFont="1" applyBorder="1" applyAlignment="1">
      <alignment horizontal="left" vertical="top" wrapText="1"/>
    </xf>
    <xf numFmtId="0" fontId="2" fillId="4"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17" fillId="8" borderId="2" xfId="0" applyFont="1" applyFill="1" applyBorder="1"/>
    <xf numFmtId="0" fontId="13" fillId="0" borderId="0" xfId="0" applyFont="1" applyAlignment="1">
      <alignment horizontal="left"/>
    </xf>
    <xf numFmtId="0" fontId="13" fillId="8" borderId="0" xfId="0" applyFont="1" applyFill="1" applyAlignment="1">
      <alignment horizontal="left"/>
    </xf>
    <xf numFmtId="0" fontId="13" fillId="0" borderId="0" xfId="0" applyFont="1" applyAlignment="1">
      <alignment horizontal="left" vertical="top" wrapText="1"/>
    </xf>
    <xf numFmtId="0" fontId="13" fillId="0" borderId="2" xfId="0" applyFont="1" applyBorder="1" applyAlignment="1">
      <alignment horizontal="center" vertical="top" wrapText="1"/>
    </xf>
    <xf numFmtId="0" fontId="13" fillId="0" borderId="2" xfId="0" applyFont="1" applyBorder="1" applyAlignment="1">
      <alignment horizontal="center" vertical="center" wrapText="1"/>
    </xf>
    <xf numFmtId="0" fontId="11" fillId="0" borderId="2" xfId="0" applyFont="1" applyBorder="1" applyAlignment="1">
      <alignment vertical="top" wrapText="1"/>
    </xf>
    <xf numFmtId="0" fontId="12" fillId="0" borderId="2" xfId="0" applyFont="1" applyBorder="1" applyAlignment="1">
      <alignment vertical="top" wrapText="1"/>
    </xf>
    <xf numFmtId="0" fontId="12" fillId="0" borderId="2" xfId="0" applyFont="1" applyBorder="1" applyAlignment="1">
      <alignment horizontal="left" vertical="center" wrapText="1"/>
    </xf>
    <xf numFmtId="0" fontId="17" fillId="0" borderId="0" xfId="0" applyFont="1" applyAlignment="1">
      <alignment horizontal="left" vertical="top" wrapText="1"/>
    </xf>
    <xf numFmtId="0" fontId="17" fillId="0" borderId="0" xfId="0" applyFont="1" applyAlignment="1">
      <alignment horizontal="center" vertical="top" wrapText="1"/>
    </xf>
    <xf numFmtId="0" fontId="27" fillId="0" borderId="0" xfId="0" applyFont="1"/>
    <xf numFmtId="0" fontId="13" fillId="6" borderId="2" xfId="0" applyFont="1" applyFill="1" applyBorder="1"/>
    <xf numFmtId="0" fontId="20" fillId="12" borderId="2" xfId="0" applyFont="1" applyFill="1" applyBorder="1" applyAlignment="1">
      <alignment horizontal="center" vertical="center" wrapText="1" readingOrder="1"/>
    </xf>
    <xf numFmtId="0" fontId="13" fillId="12" borderId="2" xfId="0" applyFont="1" applyFill="1" applyBorder="1"/>
    <xf numFmtId="0" fontId="16" fillId="4" borderId="1" xfId="0" applyFont="1" applyFill="1" applyBorder="1" applyAlignment="1">
      <alignment horizontal="center" vertical="center" wrapText="1"/>
    </xf>
    <xf numFmtId="0" fontId="2" fillId="0" borderId="3" xfId="0" applyFont="1" applyBorder="1" applyAlignment="1">
      <alignment horizontal="left"/>
    </xf>
    <xf numFmtId="0" fontId="2" fillId="0" borderId="3" xfId="0" applyFont="1" applyBorder="1" applyAlignment="1">
      <alignment horizontal="left" vertical="center"/>
    </xf>
    <xf numFmtId="0" fontId="7" fillId="11" borderId="1" xfId="0" applyFont="1" applyFill="1" applyBorder="1" applyAlignment="1">
      <alignment horizontal="center" vertical="center" wrapText="1"/>
    </xf>
    <xf numFmtId="0" fontId="27" fillId="11" borderId="2" xfId="0" applyFont="1" applyFill="1" applyBorder="1" applyAlignment="1">
      <alignment horizontal="left" vertical="center" wrapText="1"/>
    </xf>
    <xf numFmtId="0" fontId="8" fillId="14" borderId="2" xfId="0" applyFont="1" applyFill="1" applyBorder="1" applyAlignment="1">
      <alignment vertical="top" wrapText="1"/>
    </xf>
    <xf numFmtId="0" fontId="25" fillId="0" borderId="2" xfId="0" applyFont="1" applyBorder="1" applyAlignment="1">
      <alignment horizontal="left" vertical="top" wrapText="1"/>
    </xf>
    <xf numFmtId="0" fontId="9" fillId="0" borderId="2" xfId="0" applyFont="1" applyBorder="1" applyAlignment="1">
      <alignment horizontal="left" vertical="top" wrapText="1"/>
    </xf>
    <xf numFmtId="0" fontId="28" fillId="7" borderId="2" xfId="0" applyFont="1" applyFill="1" applyBorder="1" applyAlignment="1">
      <alignment horizontal="left" vertical="center" wrapText="1"/>
    </xf>
    <xf numFmtId="0" fontId="25" fillId="0" borderId="0" xfId="0" applyFont="1"/>
    <xf numFmtId="0" fontId="26" fillId="0" borderId="0" xfId="0" applyFont="1" applyAlignment="1">
      <alignment horizontal="left" vertical="top" wrapText="1"/>
    </xf>
    <xf numFmtId="0" fontId="26" fillId="0" borderId="0" xfId="0" applyFont="1" applyAlignment="1">
      <alignment horizontal="center" vertical="center" wrapText="1"/>
    </xf>
    <xf numFmtId="0" fontId="24" fillId="0" borderId="0" xfId="0" applyFont="1" applyAlignment="1">
      <alignment horizontal="left" vertical="top" wrapText="1"/>
    </xf>
    <xf numFmtId="0" fontId="16" fillId="18" borderId="1" xfId="0" applyFont="1" applyFill="1" applyBorder="1" applyAlignment="1">
      <alignment horizontal="center" vertical="center" wrapText="1"/>
    </xf>
    <xf numFmtId="0" fontId="4" fillId="5" borderId="8" xfId="0" applyFont="1" applyFill="1" applyBorder="1" applyAlignment="1">
      <alignment horizontal="center" vertical="center" wrapText="1" readingOrder="1"/>
    </xf>
    <xf numFmtId="0" fontId="4" fillId="5" borderId="1" xfId="0" applyFont="1" applyFill="1" applyBorder="1" applyAlignment="1">
      <alignment horizontal="center" vertical="center" wrapText="1" readingOrder="1"/>
    </xf>
    <xf numFmtId="0" fontId="9" fillId="5" borderId="8" xfId="0" applyFont="1" applyFill="1" applyBorder="1" applyAlignment="1">
      <alignment horizontal="left" vertical="center" wrapText="1"/>
    </xf>
    <xf numFmtId="0" fontId="6" fillId="5"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20" fillId="5" borderId="6" xfId="0" applyFont="1" applyFill="1" applyBorder="1" applyAlignment="1">
      <alignment horizontal="center" vertical="center" wrapText="1" readingOrder="1"/>
    </xf>
    <xf numFmtId="0" fontId="13" fillId="6" borderId="7" xfId="0" applyFont="1" applyFill="1" applyBorder="1"/>
    <xf numFmtId="0" fontId="13" fillId="6" borderId="6" xfId="0" applyFont="1" applyFill="1" applyBorder="1"/>
    <xf numFmtId="0" fontId="26" fillId="7" borderId="6" xfId="0" applyFont="1" applyFill="1" applyBorder="1" applyAlignment="1">
      <alignment horizontal="left" vertical="top" wrapText="1"/>
    </xf>
    <xf numFmtId="0" fontId="26" fillId="7" borderId="6" xfId="0" applyFont="1" applyFill="1" applyBorder="1" applyAlignment="1">
      <alignment horizontal="center" vertical="center" wrapText="1"/>
    </xf>
    <xf numFmtId="0" fontId="2" fillId="4" borderId="3" xfId="0" applyFont="1" applyFill="1" applyBorder="1" applyAlignment="1">
      <alignment horizontal="left" vertical="center" wrapText="1"/>
    </xf>
    <xf numFmtId="0" fontId="30" fillId="5" borderId="6" xfId="0" applyFont="1" applyFill="1" applyBorder="1" applyAlignment="1">
      <alignment horizontal="center" vertical="center" wrapText="1" readingOrder="1"/>
    </xf>
    <xf numFmtId="0" fontId="6" fillId="9" borderId="2" xfId="0" applyFont="1" applyFill="1" applyBorder="1" applyAlignment="1">
      <alignment horizontal="left" vertical="center" wrapText="1"/>
    </xf>
    <xf numFmtId="0" fontId="7" fillId="11" borderId="2" xfId="0" applyFont="1" applyFill="1" applyBorder="1" applyAlignment="1">
      <alignment horizontal="left" vertical="center" wrapText="1"/>
    </xf>
    <xf numFmtId="0" fontId="13" fillId="11" borderId="1" xfId="0" applyFont="1" applyFill="1" applyBorder="1" applyAlignment="1">
      <alignment horizontal="left" vertical="top" wrapText="1"/>
    </xf>
    <xf numFmtId="0" fontId="13" fillId="11" borderId="2" xfId="0" applyFont="1" applyFill="1" applyBorder="1" applyAlignment="1">
      <alignment horizontal="center" vertical="center" wrapText="1"/>
    </xf>
    <xf numFmtId="0" fontId="13" fillId="11" borderId="2" xfId="0" applyFont="1" applyFill="1" applyBorder="1" applyAlignment="1">
      <alignment vertical="top"/>
    </xf>
    <xf numFmtId="0" fontId="13" fillId="11" borderId="2" xfId="0" applyFont="1" applyFill="1" applyBorder="1" applyAlignment="1">
      <alignment horizontal="center" vertical="top" wrapText="1"/>
    </xf>
    <xf numFmtId="0" fontId="25" fillId="7" borderId="9" xfId="0" applyFont="1" applyFill="1" applyBorder="1"/>
    <xf numFmtId="0" fontId="26" fillId="7" borderId="9" xfId="0" applyFont="1" applyFill="1" applyBorder="1" applyAlignment="1">
      <alignment horizontal="left" vertical="top" wrapText="1"/>
    </xf>
    <xf numFmtId="0" fontId="26" fillId="7" borderId="9" xfId="0" applyFont="1" applyFill="1" applyBorder="1" applyAlignment="1">
      <alignment horizontal="center" vertical="center" wrapText="1"/>
    </xf>
    <xf numFmtId="0" fontId="24" fillId="7" borderId="9" xfId="0" applyFont="1" applyFill="1" applyBorder="1" applyAlignment="1">
      <alignment horizontal="left" vertical="top" wrapText="1"/>
    </xf>
    <xf numFmtId="0" fontId="20" fillId="12" borderId="6" xfId="0" applyFont="1" applyFill="1" applyBorder="1" applyAlignment="1">
      <alignment horizontal="center" vertical="center" wrapText="1" readingOrder="1"/>
    </xf>
    <xf numFmtId="0" fontId="17" fillId="19" borderId="6" xfId="0" applyFont="1" applyFill="1" applyBorder="1" applyAlignment="1">
      <alignment horizontal="center" vertical="center" wrapText="1"/>
    </xf>
    <xf numFmtId="0" fontId="20" fillId="15" borderId="6" xfId="0" applyFont="1" applyFill="1" applyBorder="1" applyAlignment="1">
      <alignment horizontal="center" vertical="center" wrapText="1" readingOrder="1"/>
    </xf>
    <xf numFmtId="0" fontId="20" fillId="0" borderId="2" xfId="0" applyFont="1" applyFill="1" applyBorder="1" applyAlignment="1">
      <alignment horizontal="center" vertical="center" wrapText="1" readingOrder="1"/>
    </xf>
    <xf numFmtId="0" fontId="20" fillId="0" borderId="6" xfId="0" applyFont="1" applyFill="1" applyBorder="1" applyAlignment="1">
      <alignment horizontal="center" vertical="center" wrapText="1" readingOrder="1"/>
    </xf>
    <xf numFmtId="0" fontId="17" fillId="0" borderId="4" xfId="0" applyFont="1" applyBorder="1" applyAlignment="1">
      <alignment horizontal="center" vertical="center"/>
    </xf>
    <xf numFmtId="0" fontId="13" fillId="17" borderId="1" xfId="0" applyFont="1" applyFill="1" applyBorder="1"/>
    <xf numFmtId="0" fontId="20" fillId="11" borderId="1" xfId="0" applyFont="1" applyFill="1" applyBorder="1" applyAlignment="1">
      <alignment horizontal="center" vertical="center" wrapText="1" readingOrder="1"/>
    </xf>
    <xf numFmtId="0" fontId="20" fillId="17" borderId="1" xfId="0" applyFont="1" applyFill="1" applyBorder="1" applyAlignment="1">
      <alignment horizontal="center" vertical="center" wrapText="1" readingOrder="1"/>
    </xf>
    <xf numFmtId="0" fontId="13" fillId="17" borderId="2" xfId="0" applyFont="1" applyFill="1" applyBorder="1"/>
    <xf numFmtId="0" fontId="25" fillId="7" borderId="6" xfId="0" applyFont="1" applyFill="1" applyBorder="1" applyAlignment="1">
      <alignment horizontal="left" vertical="center"/>
    </xf>
    <xf numFmtId="0" fontId="6" fillId="0" borderId="2" xfId="0" applyFont="1" applyBorder="1" applyAlignment="1">
      <alignment horizontal="left" vertical="top" wrapText="1"/>
    </xf>
    <xf numFmtId="0" fontId="14" fillId="0" borderId="0" xfId="0" applyFont="1" applyAlignment="1">
      <alignment horizontal="center" vertical="center"/>
    </xf>
    <xf numFmtId="0" fontId="26" fillId="0" borderId="0" xfId="0" applyFont="1" applyAlignment="1">
      <alignment horizontal="left"/>
    </xf>
    <xf numFmtId="0" fontId="26" fillId="0" borderId="0" xfId="0" applyFont="1" applyAlignment="1">
      <alignment horizontal="center" vertical="center"/>
    </xf>
    <xf numFmtId="0" fontId="26" fillId="0" borderId="0" xfId="0" applyFont="1"/>
    <xf numFmtId="0" fontId="20" fillId="12" borderId="2" xfId="0" applyFont="1" applyFill="1" applyBorder="1" applyAlignment="1">
      <alignment horizontal="center" vertical="center" wrapText="1" readingOrder="1"/>
    </xf>
    <xf numFmtId="0" fontId="6" fillId="0" borderId="0" xfId="0" applyFont="1" applyAlignment="1">
      <alignment horizontal="left"/>
    </xf>
    <xf numFmtId="0" fontId="6" fillId="0" borderId="0" xfId="0" applyFont="1" applyAlignment="1">
      <alignment horizontal="left" vertical="center"/>
    </xf>
    <xf numFmtId="0" fontId="11" fillId="0" borderId="0" xfId="0" applyFont="1" applyBorder="1" applyAlignment="1">
      <alignment vertical="top" wrapText="1"/>
    </xf>
    <xf numFmtId="0" fontId="16"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7" fillId="4" borderId="8" xfId="0" applyFont="1" applyFill="1" applyBorder="1" applyAlignment="1">
      <alignment horizontal="center" vertical="center"/>
    </xf>
    <xf numFmtId="0" fontId="1" fillId="0" borderId="0" xfId="0" applyFont="1" applyFill="1"/>
    <xf numFmtId="0" fontId="1" fillId="0" borderId="2" xfId="0" applyFont="1" applyFill="1" applyBorder="1"/>
    <xf numFmtId="0" fontId="4" fillId="0" borderId="8" xfId="0" applyFont="1" applyFill="1" applyBorder="1" applyAlignment="1">
      <alignment horizontal="center" vertical="center" wrapText="1" readingOrder="1"/>
    </xf>
    <xf numFmtId="0" fontId="6"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28" fillId="0" borderId="2" xfId="0" applyFont="1" applyFill="1" applyBorder="1" applyAlignment="1">
      <alignment horizontal="left" vertical="center" wrapText="1"/>
    </xf>
    <xf numFmtId="0" fontId="25" fillId="0" borderId="2" xfId="0" applyFont="1" applyFill="1" applyBorder="1" applyAlignment="1">
      <alignment horizontal="left" vertical="center"/>
    </xf>
    <xf numFmtId="0" fontId="27" fillId="0" borderId="2" xfId="0" applyFont="1" applyBorder="1" applyAlignment="1">
      <alignment horizontal="left" vertical="center" wrapText="1"/>
    </xf>
    <xf numFmtId="0" fontId="8" fillId="3" borderId="2" xfId="0" applyFont="1" applyFill="1" applyBorder="1" applyAlignment="1">
      <alignment horizontal="center" vertical="center" wrapText="1"/>
    </xf>
    <xf numFmtId="0" fontId="7" fillId="0" borderId="2" xfId="0" applyFont="1" applyBorder="1" applyAlignment="1">
      <alignment horizontal="left" vertical="top" wrapText="1"/>
    </xf>
    <xf numFmtId="0" fontId="8" fillId="3" borderId="2" xfId="0" applyFont="1" applyFill="1" applyBorder="1" applyAlignment="1">
      <alignment horizontal="center" vertical="top" wrapText="1"/>
    </xf>
    <xf numFmtId="0" fontId="1" fillId="0" borderId="2" xfId="0" applyFont="1" applyBorder="1" applyAlignment="1">
      <alignment vertical="top"/>
    </xf>
    <xf numFmtId="0" fontId="6" fillId="0" borderId="1" xfId="0" applyFont="1" applyBorder="1" applyAlignment="1">
      <alignment horizontal="center" vertical="top" wrapText="1"/>
    </xf>
    <xf numFmtId="0" fontId="6" fillId="0" borderId="2" xfId="0" applyFont="1" applyBorder="1" applyAlignment="1">
      <alignment horizontal="center" vertical="top" wrapText="1"/>
    </xf>
    <xf numFmtId="0" fontId="6" fillId="5" borderId="4" xfId="0" applyFont="1" applyFill="1" applyBorder="1" applyAlignment="1">
      <alignment horizontal="left" vertical="center"/>
    </xf>
    <xf numFmtId="0" fontId="6" fillId="0" borderId="2" xfId="0" applyFont="1" applyFill="1" applyBorder="1" applyAlignment="1">
      <alignment horizontal="left" vertical="top" wrapText="1"/>
    </xf>
    <xf numFmtId="0" fontId="7" fillId="0" borderId="2" xfId="0" applyFont="1" applyFill="1" applyBorder="1" applyAlignment="1">
      <alignment horizontal="left" vertical="top" wrapText="1"/>
    </xf>
    <xf numFmtId="0" fontId="6" fillId="0" borderId="1" xfId="0" applyFont="1" applyFill="1" applyBorder="1" applyAlignment="1">
      <alignment horizontal="center" vertical="top" wrapText="1"/>
    </xf>
    <xf numFmtId="0" fontId="6" fillId="0" borderId="1" xfId="0" applyFont="1" applyBorder="1" applyAlignment="1">
      <alignment horizontal="left" vertical="top" wrapText="1"/>
    </xf>
    <xf numFmtId="0" fontId="27" fillId="0" borderId="2" xfId="0" applyFont="1" applyBorder="1" applyAlignment="1">
      <alignment horizontal="left" vertical="top" wrapText="1"/>
    </xf>
    <xf numFmtId="0" fontId="7" fillId="0" borderId="1" xfId="0" applyFont="1" applyBorder="1" applyAlignment="1">
      <alignment horizontal="left" vertical="top" wrapText="1"/>
    </xf>
    <xf numFmtId="0" fontId="1" fillId="9" borderId="0" xfId="0" applyFont="1" applyFill="1"/>
    <xf numFmtId="0" fontId="1" fillId="9" borderId="2" xfId="0" applyFont="1" applyFill="1" applyBorder="1"/>
    <xf numFmtId="0" fontId="4" fillId="20" borderId="8" xfId="0" applyFont="1" applyFill="1" applyBorder="1" applyAlignment="1">
      <alignment horizontal="center" vertical="center" wrapText="1" readingOrder="1"/>
    </xf>
    <xf numFmtId="0" fontId="6" fillId="9" borderId="2" xfId="0" applyFont="1" applyFill="1" applyBorder="1" applyAlignment="1">
      <alignment horizontal="left" vertical="top" wrapText="1"/>
    </xf>
    <xf numFmtId="0" fontId="7" fillId="9" borderId="2" xfId="0" applyFont="1" applyFill="1" applyBorder="1" applyAlignment="1">
      <alignment horizontal="left" vertical="top" wrapText="1"/>
    </xf>
    <xf numFmtId="0" fontId="8" fillId="21" borderId="2" xfId="0" applyFont="1" applyFill="1" applyBorder="1" applyAlignment="1">
      <alignment horizontal="center" vertical="top" wrapText="1"/>
    </xf>
    <xf numFmtId="0" fontId="6" fillId="0" borderId="2" xfId="0" applyFont="1" applyBorder="1"/>
    <xf numFmtId="0" fontId="32" fillId="5" borderId="4" xfId="0" applyFont="1" applyFill="1" applyBorder="1" applyAlignment="1">
      <alignment horizontal="left" vertical="center" wrapText="1"/>
    </xf>
    <xf numFmtId="0" fontId="7" fillId="0" borderId="2" xfId="0" applyFont="1" applyBorder="1" applyAlignment="1">
      <alignment horizontal="left" vertical="top"/>
    </xf>
    <xf numFmtId="0" fontId="6" fillId="0" borderId="2" xfId="0" applyFont="1" applyBorder="1" applyAlignment="1">
      <alignment vertical="top"/>
    </xf>
    <xf numFmtId="0" fontId="27" fillId="0" borderId="2" xfId="0" applyFont="1" applyBorder="1" applyAlignment="1">
      <alignment horizontal="left" vertical="top"/>
    </xf>
    <xf numFmtId="0" fontId="7" fillId="0" borderId="2" xfId="0" applyFont="1" applyBorder="1" applyAlignment="1">
      <alignment horizontal="left" wrapText="1"/>
    </xf>
    <xf numFmtId="0" fontId="6" fillId="9" borderId="2" xfId="0" applyFont="1" applyFill="1" applyBorder="1" applyAlignment="1">
      <alignment vertical="top" wrapText="1"/>
    </xf>
    <xf numFmtId="0" fontId="6" fillId="0" borderId="2" xfId="0" applyFont="1" applyFill="1" applyBorder="1" applyAlignment="1">
      <alignment vertical="top" wrapText="1"/>
    </xf>
    <xf numFmtId="0" fontId="6" fillId="0" borderId="2" xfId="0" applyFont="1" applyBorder="1" applyAlignment="1">
      <alignment vertical="top" wrapText="1"/>
    </xf>
    <xf numFmtId="0" fontId="25" fillId="7" borderId="2" xfId="0" applyFont="1" applyFill="1" applyBorder="1" applyAlignment="1">
      <alignment horizontal="center" vertical="center"/>
    </xf>
    <xf numFmtId="0" fontId="6" fillId="0" borderId="6" xfId="0" applyFont="1" applyFill="1" applyBorder="1" applyAlignment="1">
      <alignment horizontal="center" vertical="center" wrapText="1"/>
    </xf>
    <xf numFmtId="0" fontId="20" fillId="12" borderId="2" xfId="0" applyFont="1" applyFill="1" applyBorder="1" applyAlignment="1">
      <alignment horizontal="center" vertical="center" wrapText="1" readingOrder="1"/>
    </xf>
    <xf numFmtId="0" fontId="6" fillId="0" borderId="2" xfId="0" applyFont="1" applyBorder="1" applyAlignment="1">
      <alignment horizontal="left" vertical="top" wrapText="1"/>
    </xf>
    <xf numFmtId="1" fontId="33" fillId="22" borderId="2" xfId="0" applyNumberFormat="1" applyFont="1" applyFill="1" applyBorder="1" applyAlignment="1">
      <alignment horizontal="center" vertical="center"/>
    </xf>
    <xf numFmtId="0" fontId="7" fillId="16" borderId="2" xfId="0" applyFont="1" applyFill="1" applyBorder="1" applyAlignment="1">
      <alignment horizontal="left" vertical="center" wrapText="1"/>
    </xf>
    <xf numFmtId="0" fontId="7" fillId="11"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3" fillId="0" borderId="0" xfId="0" applyFont="1" applyBorder="1" applyAlignment="1">
      <alignment horizontal="left" vertical="center" wrapText="1"/>
    </xf>
    <xf numFmtId="0" fontId="13" fillId="0" borderId="0" xfId="0" applyFont="1" applyBorder="1" applyAlignment="1">
      <alignment horizontal="center" vertical="top" wrapText="1"/>
    </xf>
    <xf numFmtId="0" fontId="13" fillId="0" borderId="0" xfId="0" applyFont="1" applyBorder="1" applyAlignment="1">
      <alignment horizontal="center" vertical="center" wrapText="1"/>
    </xf>
    <xf numFmtId="0" fontId="20" fillId="0" borderId="0" xfId="0" applyFont="1" applyFill="1" applyBorder="1" applyAlignment="1">
      <alignment horizontal="center" vertical="center" wrapText="1" readingOrder="1"/>
    </xf>
    <xf numFmtId="0" fontId="13" fillId="0" borderId="0" xfId="0" applyFont="1" applyBorder="1"/>
    <xf numFmtId="0" fontId="0" fillId="0" borderId="0" xfId="0" applyBorder="1"/>
    <xf numFmtId="0" fontId="13" fillId="0" borderId="7" xfId="0" applyFont="1" applyBorder="1"/>
    <xf numFmtId="0" fontId="20" fillId="0" borderId="11" xfId="0" applyFont="1" applyFill="1" applyBorder="1" applyAlignment="1">
      <alignment vertical="center" wrapText="1" readingOrder="1"/>
    </xf>
    <xf numFmtId="0" fontId="20" fillId="12" borderId="11" xfId="0" applyFont="1" applyFill="1" applyBorder="1" applyAlignment="1">
      <alignment vertical="center" wrapText="1" readingOrder="1"/>
    </xf>
    <xf numFmtId="0" fontId="13" fillId="12" borderId="12" xfId="0" applyFont="1" applyFill="1" applyBorder="1"/>
    <xf numFmtId="0" fontId="16" fillId="4" borderId="2" xfId="0" applyFont="1" applyFill="1" applyBorder="1" applyAlignment="1">
      <alignment horizontal="center" vertical="center" wrapText="1"/>
    </xf>
    <xf numFmtId="0" fontId="16" fillId="18" borderId="2" xfId="0" applyFont="1" applyFill="1" applyBorder="1" applyAlignment="1">
      <alignment horizontal="center" vertical="center" wrapText="1"/>
    </xf>
    <xf numFmtId="0" fontId="2" fillId="4" borderId="9" xfId="0" applyFont="1" applyFill="1" applyBorder="1" applyAlignment="1">
      <alignment horizontal="left" vertical="center" wrapText="1"/>
    </xf>
    <xf numFmtId="0" fontId="20" fillId="12" borderId="2" xfId="0" applyFont="1" applyFill="1" applyBorder="1" applyAlignment="1">
      <alignment vertical="center" wrapText="1" readingOrder="1"/>
    </xf>
    <xf numFmtId="0" fontId="20" fillId="12" borderId="1" xfId="0" applyFont="1" applyFill="1" applyBorder="1" applyAlignment="1">
      <alignment vertical="center" wrapText="1" readingOrder="1"/>
    </xf>
    <xf numFmtId="0" fontId="2" fillId="4" borderId="2" xfId="0" applyFont="1" applyFill="1" applyBorder="1" applyAlignment="1">
      <alignment horizontal="left" vertical="center" wrapText="1"/>
    </xf>
    <xf numFmtId="0" fontId="11" fillId="11" borderId="2" xfId="0" applyFont="1" applyFill="1" applyBorder="1" applyAlignment="1">
      <alignment horizontal="justify" vertical="center"/>
    </xf>
    <xf numFmtId="1" fontId="2" fillId="4" borderId="2" xfId="0" applyNumberFormat="1" applyFont="1" applyFill="1" applyBorder="1" applyAlignment="1">
      <alignment horizontal="center" vertical="center" wrapText="1"/>
    </xf>
    <xf numFmtId="0" fontId="11" fillId="7" borderId="2" xfId="0" applyFont="1" applyFill="1" applyBorder="1" applyAlignment="1">
      <alignment horizontal="left" vertical="top" wrapText="1"/>
    </xf>
    <xf numFmtId="0" fontId="34" fillId="0" borderId="2" xfId="0" applyFont="1" applyFill="1" applyBorder="1" applyAlignment="1">
      <alignment horizontal="left" vertical="top" wrapText="1" readingOrder="1"/>
    </xf>
    <xf numFmtId="0" fontId="20" fillId="0" borderId="2" xfId="0" applyFont="1" applyFill="1" applyBorder="1" applyAlignment="1">
      <alignment vertical="center" wrapText="1" readingOrder="1"/>
    </xf>
    <xf numFmtId="0" fontId="6" fillId="0" borderId="4" xfId="0" applyFont="1" applyBorder="1" applyAlignment="1">
      <alignment horizontal="left" vertical="top" wrapText="1"/>
    </xf>
    <xf numFmtId="0" fontId="25" fillId="7" borderId="9" xfId="0" applyFont="1" applyFill="1" applyBorder="1" applyAlignment="1">
      <alignment horizontal="center" vertical="center"/>
    </xf>
    <xf numFmtId="0" fontId="4" fillId="0" borderId="13" xfId="0" applyFont="1" applyFill="1" applyBorder="1" applyAlignment="1">
      <alignment horizontal="center" vertical="center" wrapText="1" readingOrder="1"/>
    </xf>
    <xf numFmtId="0" fontId="7" fillId="4" borderId="2" xfId="0" applyFont="1" applyFill="1" applyBorder="1" applyAlignment="1">
      <alignment horizontal="center" vertical="center"/>
    </xf>
    <xf numFmtId="0" fontId="6" fillId="14" borderId="2" xfId="0" applyFont="1" applyFill="1" applyBorder="1" applyAlignment="1">
      <alignment horizontal="left" vertical="top" wrapText="1"/>
    </xf>
    <xf numFmtId="0" fontId="14" fillId="0" borderId="0" xfId="0" applyFont="1" applyAlignment="1">
      <alignment horizontal="center"/>
    </xf>
    <xf numFmtId="0" fontId="13" fillId="0" borderId="0" xfId="0" applyFont="1" applyAlignment="1">
      <alignment horizontal="left" vertical="top" wrapText="1"/>
    </xf>
    <xf numFmtId="0" fontId="22" fillId="0" borderId="0" xfId="0" applyFont="1" applyAlignment="1">
      <alignment horizontal="left" vertical="top" wrapText="1"/>
    </xf>
    <xf numFmtId="0" fontId="13" fillId="0" borderId="0" xfId="0" applyFont="1" applyAlignment="1">
      <alignment horizontal="left" vertical="center" wrapText="1"/>
    </xf>
    <xf numFmtId="0" fontId="13" fillId="0" borderId="0" xfId="0" applyFont="1" applyAlignment="1">
      <alignment horizontal="left" vertical="top"/>
    </xf>
    <xf numFmtId="0" fontId="13" fillId="8" borderId="2" xfId="0" applyFont="1" applyFill="1" applyBorder="1" applyAlignment="1">
      <alignment horizontal="left" vertical="center"/>
    </xf>
    <xf numFmtId="0" fontId="14" fillId="0" borderId="0" xfId="0" applyFont="1" applyAlignment="1">
      <alignment horizontal="left"/>
    </xf>
    <xf numFmtId="0" fontId="14" fillId="0" borderId="2" xfId="0" applyFont="1" applyBorder="1" applyAlignment="1">
      <alignment horizontal="left"/>
    </xf>
    <xf numFmtId="0" fontId="13" fillId="0" borderId="2" xfId="0" applyFont="1" applyBorder="1" applyAlignment="1">
      <alignment horizontal="left" vertical="center"/>
    </xf>
    <xf numFmtId="0" fontId="14" fillId="0" borderId="2" xfId="0" applyFont="1" applyFill="1" applyBorder="1" applyAlignment="1">
      <alignment horizontal="left" vertical="center"/>
    </xf>
    <xf numFmtId="0" fontId="17" fillId="13" borderId="2" xfId="0" applyFont="1" applyFill="1" applyBorder="1" applyAlignment="1">
      <alignment horizontal="center" vertical="center"/>
    </xf>
    <xf numFmtId="0" fontId="16" fillId="4" borderId="6"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4" borderId="10" xfId="0" applyFont="1" applyFill="1" applyBorder="1" applyAlignment="1">
      <alignment horizontal="center" vertical="center" wrapText="1"/>
    </xf>
    <xf numFmtId="0" fontId="17" fillId="10" borderId="6" xfId="0" applyFont="1" applyFill="1" applyBorder="1" applyAlignment="1">
      <alignment horizontal="center" vertical="center" wrapText="1"/>
    </xf>
    <xf numFmtId="0" fontId="17" fillId="10" borderId="1" xfId="0" applyFont="1" applyFill="1" applyBorder="1" applyAlignment="1">
      <alignment horizontal="center" vertical="center" wrapText="1"/>
    </xf>
    <xf numFmtId="0" fontId="17" fillId="4" borderId="6" xfId="0" applyFont="1" applyFill="1" applyBorder="1" applyAlignment="1">
      <alignment horizontal="center" vertical="center"/>
    </xf>
    <xf numFmtId="0" fontId="17" fillId="4" borderId="1" xfId="0" applyFont="1" applyFill="1" applyBorder="1" applyAlignment="1">
      <alignment horizontal="center" vertical="center"/>
    </xf>
    <xf numFmtId="0" fontId="26" fillId="0" borderId="0" xfId="0" applyFont="1" applyAlignment="1">
      <alignment horizontal="left"/>
    </xf>
    <xf numFmtId="0" fontId="16" fillId="19" borderId="6" xfId="0" applyFont="1" applyFill="1" applyBorder="1" applyAlignment="1">
      <alignment horizontal="center" vertical="center" wrapText="1"/>
    </xf>
    <xf numFmtId="0" fontId="16" fillId="19" borderId="1" xfId="0" applyFont="1" applyFill="1" applyBorder="1" applyAlignment="1">
      <alignment horizontal="center" vertical="center" wrapText="1"/>
    </xf>
    <xf numFmtId="0" fontId="29" fillId="4" borderId="6" xfId="0" applyFont="1" applyFill="1" applyBorder="1" applyAlignment="1">
      <alignment horizontal="center" vertical="center" wrapText="1"/>
    </xf>
    <xf numFmtId="0" fontId="29" fillId="4" borderId="1"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6" fillId="0" borderId="2" xfId="0" applyFont="1" applyFill="1" applyBorder="1" applyAlignment="1">
      <alignment horizontal="left" vertical="center"/>
    </xf>
    <xf numFmtId="0" fontId="3" fillId="0" borderId="2" xfId="0" applyFont="1" applyFill="1" applyBorder="1" applyAlignment="1">
      <alignment horizontal="left" vertical="center"/>
    </xf>
    <xf numFmtId="0" fontId="6" fillId="0" borderId="0" xfId="0" applyFont="1" applyAlignment="1">
      <alignment horizontal="center"/>
    </xf>
    <xf numFmtId="0" fontId="6" fillId="0" borderId="2" xfId="0" applyFont="1" applyBorder="1" applyAlignment="1">
      <alignment horizontal="left"/>
    </xf>
    <xf numFmtId="0" fontId="3" fillId="0" borderId="2" xfId="0" applyFont="1" applyBorder="1" applyAlignment="1">
      <alignment horizontal="left"/>
    </xf>
    <xf numFmtId="0" fontId="1" fillId="0" borderId="2" xfId="0" applyFont="1" applyBorder="1" applyAlignment="1">
      <alignment horizontal="left" vertical="center"/>
    </xf>
    <xf numFmtId="0" fontId="16" fillId="4" borderId="6" xfId="0" applyFont="1" applyFill="1" applyBorder="1" applyAlignment="1">
      <alignment vertical="center" wrapText="1"/>
    </xf>
    <xf numFmtId="0" fontId="16" fillId="4" borderId="1" xfId="0" applyFont="1" applyFill="1" applyBorder="1" applyAlignment="1">
      <alignment vertical="center" wrapText="1"/>
    </xf>
    <xf numFmtId="0" fontId="7" fillId="4" borderId="6"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27" fillId="13" borderId="3"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4" xfId="0" applyFont="1" applyFill="1" applyBorder="1" applyAlignment="1">
      <alignment horizontal="center" vertical="center" wrapText="1"/>
    </xf>
    <xf numFmtId="0" fontId="1" fillId="0" borderId="6" xfId="0" applyFont="1" applyBorder="1"/>
    <xf numFmtId="0" fontId="1" fillId="0" borderId="1" xfId="0" applyFont="1" applyBorder="1"/>
    <xf numFmtId="0" fontId="4" fillId="5" borderId="6" xfId="0" applyFont="1" applyFill="1" applyBorder="1" applyAlignment="1">
      <alignment horizontal="center" vertical="center" wrapText="1" readingOrder="1"/>
    </xf>
    <xf numFmtId="0" fontId="4" fillId="5" borderId="1" xfId="0" applyFont="1" applyFill="1" applyBorder="1" applyAlignment="1">
      <alignment horizontal="center" vertical="center" wrapText="1" readingOrder="1"/>
    </xf>
    <xf numFmtId="0" fontId="1" fillId="8" borderId="2" xfId="0" applyFont="1" applyFill="1" applyBorder="1" applyAlignment="1">
      <alignment horizontal="left" vertical="center"/>
    </xf>
    <xf numFmtId="0" fontId="7" fillId="0" borderId="6" xfId="0" applyFont="1" applyBorder="1" applyAlignment="1">
      <alignment horizontal="left" vertical="top" wrapText="1"/>
    </xf>
    <xf numFmtId="0" fontId="7" fillId="0" borderId="1" xfId="0" applyFont="1" applyBorder="1" applyAlignment="1">
      <alignment horizontal="left" vertical="top" wrapText="1"/>
    </xf>
    <xf numFmtId="0" fontId="6" fillId="0" borderId="2" xfId="0" applyFont="1" applyBorder="1" applyAlignment="1">
      <alignment horizontal="center" vertical="top" wrapText="1"/>
    </xf>
    <xf numFmtId="0" fontId="7" fillId="0" borderId="2" xfId="0" applyFont="1" applyBorder="1" applyAlignment="1">
      <alignment horizontal="left" vertical="top" wrapText="1"/>
    </xf>
    <xf numFmtId="0" fontId="6" fillId="0" borderId="2" xfId="0" applyFont="1" applyBorder="1" applyAlignment="1">
      <alignment horizontal="left" vertical="top" wrapText="1"/>
    </xf>
    <xf numFmtId="0" fontId="1" fillId="0" borderId="0" xfId="0" applyFont="1" applyAlignment="1">
      <alignment horizontal="left" vertical="center"/>
    </xf>
    <xf numFmtId="0" fontId="10" fillId="0" borderId="0" xfId="0" applyFont="1" applyAlignment="1">
      <alignment horizontal="left" vertical="top" wrapText="1"/>
    </xf>
    <xf numFmtId="0" fontId="6" fillId="0" borderId="0" xfId="0" applyFont="1" applyAlignment="1">
      <alignment horizontal="left"/>
    </xf>
    <xf numFmtId="0" fontId="6" fillId="0" borderId="0" xfId="0" applyFont="1" applyAlignment="1">
      <alignment horizontal="left" vertical="center"/>
    </xf>
    <xf numFmtId="0" fontId="6" fillId="5" borderId="2" xfId="0" applyFont="1" applyFill="1" applyBorder="1" applyAlignment="1">
      <alignment horizontal="left" vertical="center"/>
    </xf>
    <xf numFmtId="0" fontId="27" fillId="13" borderId="6" xfId="0" applyFont="1" applyFill="1" applyBorder="1" applyAlignment="1">
      <alignment horizontal="center" vertical="center" wrapText="1"/>
    </xf>
    <xf numFmtId="0" fontId="27" fillId="13" borderId="1" xfId="0" applyFont="1" applyFill="1" applyBorder="1" applyAlignment="1">
      <alignment horizontal="center" vertical="center" wrapText="1"/>
    </xf>
    <xf numFmtId="0" fontId="6" fillId="0" borderId="6" xfId="0" applyFont="1" applyFill="1" applyBorder="1" applyAlignment="1">
      <alignment horizontal="left" vertical="top" wrapText="1"/>
    </xf>
    <xf numFmtId="0" fontId="6" fillId="0" borderId="10" xfId="0" applyFont="1" applyFill="1" applyBorder="1" applyAlignment="1">
      <alignment horizontal="left" vertical="top" wrapText="1"/>
    </xf>
    <xf numFmtId="0" fontId="8" fillId="3" borderId="6" xfId="0" applyFont="1" applyFill="1" applyBorder="1" applyAlignment="1">
      <alignment horizontal="center" vertical="top" wrapText="1"/>
    </xf>
    <xf numFmtId="0" fontId="8" fillId="3" borderId="10" xfId="0" applyFont="1" applyFill="1" applyBorder="1" applyAlignment="1">
      <alignment horizontal="center" vertical="top" wrapText="1"/>
    </xf>
    <xf numFmtId="0" fontId="8" fillId="3" borderId="1" xfId="0" applyFont="1" applyFill="1" applyBorder="1" applyAlignment="1">
      <alignment horizontal="center" vertical="top" wrapText="1"/>
    </xf>
    <xf numFmtId="0" fontId="27" fillId="0" borderId="6" xfId="0" applyFont="1" applyBorder="1" applyAlignment="1">
      <alignment horizontal="left" vertical="top" wrapText="1"/>
    </xf>
    <xf numFmtId="0" fontId="27" fillId="0" borderId="1" xfId="0" applyFont="1" applyBorder="1" applyAlignment="1">
      <alignment horizontal="left" vertical="top" wrapText="1"/>
    </xf>
    <xf numFmtId="0" fontId="6" fillId="0" borderId="1" xfId="0" applyFont="1" applyFill="1" applyBorder="1" applyAlignment="1">
      <alignment horizontal="left" vertical="top" wrapText="1"/>
    </xf>
    <xf numFmtId="0" fontId="6" fillId="0" borderId="6" xfId="0" applyFont="1" applyBorder="1" applyAlignment="1">
      <alignment horizontal="left" vertical="top" wrapText="1"/>
    </xf>
    <xf numFmtId="0" fontId="6" fillId="0" borderId="1" xfId="0" applyFont="1" applyBorder="1" applyAlignment="1">
      <alignment horizontal="left" vertical="top" wrapText="1"/>
    </xf>
    <xf numFmtId="0" fontId="9" fillId="5" borderId="6" xfId="0" applyFont="1" applyFill="1" applyBorder="1" applyAlignment="1">
      <alignment horizontal="left" vertical="center" wrapText="1"/>
    </xf>
    <xf numFmtId="0" fontId="9" fillId="5" borderId="10" xfId="0" applyFont="1" applyFill="1" applyBorder="1" applyAlignment="1">
      <alignment horizontal="left" vertical="center" wrapText="1"/>
    </xf>
    <xf numFmtId="0" fontId="9" fillId="5" borderId="1" xfId="0" applyFont="1" applyFill="1" applyBorder="1" applyAlignment="1">
      <alignment horizontal="left" vertical="center" wrapText="1"/>
    </xf>
    <xf numFmtId="0" fontId="6" fillId="5" borderId="6"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0" borderId="6" xfId="0" applyFont="1" applyBorder="1" applyAlignment="1">
      <alignment horizontal="left" vertical="center" wrapText="1"/>
    </xf>
    <xf numFmtId="0" fontId="6" fillId="0" borderId="10" xfId="0" applyFont="1" applyBorder="1" applyAlignment="1">
      <alignment horizontal="left" vertical="center" wrapText="1"/>
    </xf>
    <xf numFmtId="0" fontId="6" fillId="0" borderId="1" xfId="0" applyFont="1" applyBorder="1" applyAlignment="1">
      <alignment horizontal="left" vertical="center" wrapText="1"/>
    </xf>
    <xf numFmtId="0" fontId="25" fillId="0" borderId="6" xfId="0" applyFont="1" applyBorder="1" applyAlignment="1">
      <alignment vertical="top" wrapText="1"/>
    </xf>
    <xf numFmtId="0" fontId="25" fillId="0" borderId="1" xfId="0" applyFont="1" applyBorder="1" applyAlignment="1">
      <alignment vertical="top" wrapText="1"/>
    </xf>
    <xf numFmtId="0" fontId="6" fillId="5" borderId="6" xfId="0" applyFont="1" applyFill="1" applyBorder="1" applyAlignment="1">
      <alignment horizontal="left" vertical="center"/>
    </xf>
    <xf numFmtId="0" fontId="6" fillId="5" borderId="1" xfId="0" applyFont="1" applyFill="1" applyBorder="1" applyAlignment="1">
      <alignment horizontal="left" vertical="center"/>
    </xf>
  </cellXfs>
  <cellStyles count="2">
    <cellStyle name="Explanatory Text" xfId="1" builtinId="53" customBuiltin="1"/>
    <cellStyle name="Normal"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III%20TS%20Rengimas/2024-11-12/2.1%20pried&#279;lis%20_8+KPP+P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astatų sūkurimas. Poreikiai"/>
      <sheetName val="2. Pastatų sūkurimas."/>
      <sheetName val="3. Statinių sūkurimas."/>
    </sheetNames>
    <sheetDataSet>
      <sheetData sheetId="0"/>
      <sheetData sheetId="1"/>
      <sheetData sheetId="2"/>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T52"/>
  <sheetViews>
    <sheetView tabSelected="1" zoomScale="70" zoomScaleNormal="70" workbookViewId="0">
      <selection activeCell="K26" sqref="K26"/>
    </sheetView>
  </sheetViews>
  <sheetFormatPr defaultColWidth="9.140625" defaultRowHeight="15" x14ac:dyDescent="0.25"/>
  <cols>
    <col min="1" max="1" width="10.5703125" style="18" customWidth="1"/>
    <col min="2" max="2" width="47.42578125" style="19" customWidth="1"/>
    <col min="3" max="3" width="16.28515625" style="19" customWidth="1"/>
    <col min="4" max="4" width="14" style="19" customWidth="1"/>
    <col min="5" max="5" width="15" style="19" customWidth="1"/>
    <col min="6" max="6" width="15.42578125" style="19" customWidth="1"/>
    <col min="7" max="7" width="16.28515625" style="19" customWidth="1"/>
    <col min="8" max="8" width="15.85546875" style="19" hidden="1" customWidth="1"/>
    <col min="9" max="9" width="14" style="19" customWidth="1"/>
    <col min="10" max="10" width="12.7109375" style="19" customWidth="1"/>
    <col min="11" max="11" width="42.7109375" style="20" customWidth="1"/>
    <col min="12" max="12" width="15.7109375" style="20" customWidth="1"/>
    <col min="13" max="13" width="15.28515625" style="20" customWidth="1"/>
    <col min="14" max="14" width="31.7109375" style="20" customWidth="1"/>
    <col min="15" max="15" width="20.7109375" style="20"/>
    <col min="16" max="16" width="19.42578125" style="20" customWidth="1"/>
    <col min="17" max="17" width="15.7109375" style="20" customWidth="1"/>
    <col min="18" max="18" width="19.28515625" style="20" customWidth="1"/>
    <col min="19" max="19" width="20" style="20" customWidth="1"/>
    <col min="20" max="20" width="20.7109375" style="20"/>
    <col min="21" max="21" width="42.140625" style="20" customWidth="1"/>
    <col min="22" max="1034" width="20.7109375" style="20"/>
  </cols>
  <sheetData>
    <row r="1" spans="1:21" x14ac:dyDescent="0.25">
      <c r="D1" s="180" t="s">
        <v>66</v>
      </c>
      <c r="E1" s="180"/>
      <c r="F1" s="180"/>
      <c r="G1" s="180"/>
      <c r="H1" s="180"/>
      <c r="I1" s="180"/>
      <c r="J1" s="180"/>
      <c r="K1" s="180"/>
    </row>
    <row r="2" spans="1:21" ht="15" customHeight="1" x14ac:dyDescent="0.25"/>
    <row r="3" spans="1:21" ht="15" customHeight="1" x14ac:dyDescent="0.25">
      <c r="B3" s="21" t="s">
        <v>2</v>
      </c>
      <c r="C3" s="21"/>
      <c r="D3" s="187" t="s">
        <v>99</v>
      </c>
      <c r="E3" s="187"/>
      <c r="F3" s="187"/>
      <c r="G3" s="187"/>
      <c r="H3" s="187"/>
      <c r="I3" s="187"/>
      <c r="J3" s="187"/>
      <c r="K3" s="187"/>
    </row>
    <row r="4" spans="1:21" ht="15" customHeight="1" x14ac:dyDescent="0.25">
      <c r="B4" s="21" t="s">
        <v>3</v>
      </c>
      <c r="C4" s="21"/>
      <c r="D4" s="187" t="s">
        <v>100</v>
      </c>
      <c r="E4" s="187"/>
      <c r="F4" s="187"/>
      <c r="G4" s="187"/>
      <c r="H4" s="187"/>
      <c r="I4" s="187"/>
      <c r="J4" s="187"/>
      <c r="K4" s="187"/>
    </row>
    <row r="5" spans="1:21" ht="15" customHeight="1" x14ac:dyDescent="0.25">
      <c r="B5" s="21" t="s">
        <v>4</v>
      </c>
      <c r="C5" s="21"/>
      <c r="D5" s="187" t="s">
        <v>83</v>
      </c>
      <c r="E5" s="187"/>
      <c r="F5" s="187"/>
      <c r="G5" s="187"/>
      <c r="H5" s="187"/>
      <c r="I5" s="187"/>
      <c r="J5" s="187"/>
      <c r="K5" s="187"/>
    </row>
    <row r="6" spans="1:21" ht="15" customHeight="1" x14ac:dyDescent="0.25">
      <c r="B6" s="22" t="s">
        <v>5</v>
      </c>
      <c r="C6" s="22"/>
      <c r="D6" s="188" t="s">
        <v>6</v>
      </c>
      <c r="E6" s="188"/>
      <c r="F6" s="188"/>
      <c r="G6" s="188"/>
      <c r="H6" s="188"/>
      <c r="I6" s="188"/>
      <c r="J6" s="188"/>
      <c r="K6" s="188"/>
    </row>
    <row r="7" spans="1:21" ht="15" customHeight="1" x14ac:dyDescent="0.25">
      <c r="B7" s="22" t="s">
        <v>7</v>
      </c>
      <c r="C7" s="22"/>
      <c r="D7" s="189" t="s">
        <v>227</v>
      </c>
      <c r="E7" s="189"/>
      <c r="F7" s="189"/>
      <c r="G7" s="189"/>
      <c r="H7" s="189"/>
      <c r="I7" s="189"/>
      <c r="J7" s="189"/>
      <c r="K7" s="189"/>
    </row>
    <row r="8" spans="1:21" ht="15" customHeight="1" x14ac:dyDescent="0.25">
      <c r="B8" s="35" t="s">
        <v>11</v>
      </c>
      <c r="C8" s="35"/>
      <c r="D8" s="185" t="s">
        <v>230</v>
      </c>
      <c r="E8" s="185"/>
      <c r="F8" s="185"/>
      <c r="G8" s="185"/>
      <c r="H8" s="185"/>
      <c r="I8" s="185"/>
      <c r="J8" s="185"/>
      <c r="K8" s="185"/>
    </row>
    <row r="9" spans="1:21" ht="15" customHeight="1" x14ac:dyDescent="0.25">
      <c r="B9" s="20"/>
      <c r="C9" s="20"/>
      <c r="D9" s="23"/>
      <c r="E9" s="23"/>
      <c r="F9" s="23"/>
      <c r="G9" s="23"/>
      <c r="H9" s="23"/>
      <c r="I9" s="23"/>
      <c r="J9" s="23"/>
      <c r="K9" s="23"/>
    </row>
    <row r="10" spans="1:21" ht="35.450000000000003" customHeight="1" x14ac:dyDescent="0.25">
      <c r="A10" s="191" t="s">
        <v>0</v>
      </c>
      <c r="B10" s="191" t="s">
        <v>13</v>
      </c>
      <c r="C10" s="199" t="s">
        <v>84</v>
      </c>
      <c r="D10" s="199" t="s">
        <v>85</v>
      </c>
      <c r="E10" s="199" t="s">
        <v>86</v>
      </c>
      <c r="F10" s="199" t="s">
        <v>87</v>
      </c>
      <c r="G10" s="199" t="s">
        <v>88</v>
      </c>
      <c r="H10" s="199" t="s">
        <v>89</v>
      </c>
      <c r="I10" s="199" t="s">
        <v>14</v>
      </c>
      <c r="J10" s="199" t="s">
        <v>15</v>
      </c>
      <c r="K10" s="191" t="s">
        <v>16</v>
      </c>
      <c r="L10" s="203" t="s">
        <v>46</v>
      </c>
      <c r="M10" s="201" t="s">
        <v>67</v>
      </c>
      <c r="N10" s="191" t="s">
        <v>82</v>
      </c>
      <c r="O10" s="191" t="s">
        <v>43</v>
      </c>
      <c r="P10" s="190" t="s">
        <v>90</v>
      </c>
      <c r="Q10" s="190"/>
      <c r="R10" s="190"/>
      <c r="S10" s="190"/>
      <c r="T10" s="194" t="s">
        <v>53</v>
      </c>
      <c r="U10" s="196" t="s">
        <v>1</v>
      </c>
    </row>
    <row r="11" spans="1:21" ht="210" customHeight="1" x14ac:dyDescent="0.25">
      <c r="A11" s="193"/>
      <c r="B11" s="192"/>
      <c r="C11" s="200"/>
      <c r="D11" s="200"/>
      <c r="E11" s="200"/>
      <c r="F11" s="200"/>
      <c r="G11" s="200"/>
      <c r="H11" s="200"/>
      <c r="I11" s="200"/>
      <c r="J11" s="200"/>
      <c r="K11" s="192"/>
      <c r="L11" s="204"/>
      <c r="M11" s="202"/>
      <c r="N11" s="192"/>
      <c r="O11" s="192"/>
      <c r="P11" s="87" t="s">
        <v>91</v>
      </c>
      <c r="Q11" s="87" t="s">
        <v>96</v>
      </c>
      <c r="R11" s="33" t="s">
        <v>97</v>
      </c>
      <c r="S11" s="33" t="s">
        <v>98</v>
      </c>
      <c r="T11" s="195"/>
      <c r="U11" s="197"/>
    </row>
    <row r="12" spans="1:21" ht="48.4" customHeight="1" x14ac:dyDescent="0.25">
      <c r="A12" s="192"/>
      <c r="B12" s="24" t="s">
        <v>65</v>
      </c>
      <c r="C12" s="24" t="s">
        <v>48</v>
      </c>
      <c r="D12" s="24" t="s">
        <v>48</v>
      </c>
      <c r="E12" s="24" t="s">
        <v>48</v>
      </c>
      <c r="F12" s="24" t="s">
        <v>48</v>
      </c>
      <c r="G12" s="24" t="s">
        <v>48</v>
      </c>
      <c r="H12" s="24" t="s">
        <v>48</v>
      </c>
      <c r="I12" s="24" t="s">
        <v>48</v>
      </c>
      <c r="J12" s="24" t="s">
        <v>48</v>
      </c>
      <c r="K12" s="24" t="s">
        <v>48</v>
      </c>
      <c r="L12" s="69" t="s">
        <v>44</v>
      </c>
      <c r="M12" s="75" t="s">
        <v>44</v>
      </c>
      <c r="N12" s="69" t="s">
        <v>44</v>
      </c>
      <c r="O12" s="69" t="s">
        <v>44</v>
      </c>
      <c r="P12" s="88" t="s">
        <v>48</v>
      </c>
      <c r="Q12" s="88" t="s">
        <v>48</v>
      </c>
      <c r="R12" s="69" t="s">
        <v>44</v>
      </c>
      <c r="S12" s="69" t="s">
        <v>44</v>
      </c>
      <c r="T12" s="69" t="s">
        <v>47</v>
      </c>
      <c r="U12" s="25"/>
    </row>
    <row r="13" spans="1:21" ht="16.149999999999999" customHeight="1" x14ac:dyDescent="0.25">
      <c r="A13" s="150"/>
      <c r="B13" s="150" t="s">
        <v>217</v>
      </c>
      <c r="C13" s="150"/>
      <c r="D13" s="150"/>
      <c r="E13" s="150"/>
      <c r="F13" s="150"/>
      <c r="G13" s="150"/>
      <c r="H13" s="150"/>
      <c r="I13" s="150"/>
      <c r="J13" s="150"/>
      <c r="K13" s="150"/>
      <c r="L13" s="150"/>
      <c r="M13" s="150"/>
      <c r="N13" s="150"/>
      <c r="O13" s="150"/>
      <c r="P13" s="150"/>
      <c r="Q13" s="150"/>
      <c r="R13" s="150"/>
      <c r="S13" s="150"/>
      <c r="T13" s="150"/>
      <c r="U13" s="91"/>
    </row>
    <row r="14" spans="1:21" ht="15" customHeight="1" x14ac:dyDescent="0.25">
      <c r="A14" s="151" t="s">
        <v>8</v>
      </c>
      <c r="B14" s="77" t="s">
        <v>101</v>
      </c>
      <c r="C14" s="149">
        <f>SUM(C15:C22)</f>
        <v>3</v>
      </c>
      <c r="D14" s="149">
        <f>SUM(D15:D22)</f>
        <v>2</v>
      </c>
      <c r="E14" s="149">
        <f>SUM(E15:E22)</f>
        <v>0</v>
      </c>
      <c r="F14" s="149">
        <f>SUM(F15:F22)</f>
        <v>3</v>
      </c>
      <c r="G14" s="149">
        <f>SUM(G15:H22)</f>
        <v>3</v>
      </c>
      <c r="H14" s="78"/>
      <c r="I14" s="149">
        <f>SUM(I15:I22)</f>
        <v>66.5</v>
      </c>
      <c r="J14" s="79"/>
      <c r="K14" s="80"/>
      <c r="L14" s="92"/>
      <c r="M14" s="92"/>
      <c r="N14" s="92"/>
      <c r="O14" s="47"/>
      <c r="P14" s="93"/>
      <c r="Q14" s="93"/>
      <c r="R14" s="94"/>
      <c r="S14" s="94"/>
      <c r="T14" s="92"/>
      <c r="U14" s="26"/>
    </row>
    <row r="15" spans="1:21" ht="57" customHeight="1" x14ac:dyDescent="0.25">
      <c r="A15" s="112" t="s">
        <v>204</v>
      </c>
      <c r="B15" s="13" t="s">
        <v>102</v>
      </c>
      <c r="C15" s="40">
        <v>3</v>
      </c>
      <c r="D15" s="40">
        <v>2</v>
      </c>
      <c r="E15" s="40" t="s">
        <v>218</v>
      </c>
      <c r="F15" s="40">
        <v>3</v>
      </c>
      <c r="G15" s="40">
        <v>3</v>
      </c>
      <c r="H15" s="40"/>
      <c r="I15" s="40">
        <v>18</v>
      </c>
      <c r="J15" s="152" t="s">
        <v>221</v>
      </c>
      <c r="K15" s="41"/>
      <c r="L15" s="49"/>
      <c r="M15" s="49"/>
      <c r="N15" s="49"/>
      <c r="O15" s="47"/>
      <c r="P15" s="173" t="s">
        <v>106</v>
      </c>
      <c r="Q15" s="89" t="s">
        <v>225</v>
      </c>
      <c r="R15" s="48"/>
      <c r="S15" s="48"/>
      <c r="T15" s="49"/>
      <c r="U15" s="26"/>
    </row>
    <row r="16" spans="1:21" ht="15" customHeight="1" x14ac:dyDescent="0.25">
      <c r="A16" s="112" t="s">
        <v>202</v>
      </c>
      <c r="B16" s="13" t="s">
        <v>103</v>
      </c>
      <c r="C16" s="40" t="s">
        <v>218</v>
      </c>
      <c r="D16" s="40" t="s">
        <v>218</v>
      </c>
      <c r="E16" s="40" t="s">
        <v>218</v>
      </c>
      <c r="F16" s="40" t="s">
        <v>218</v>
      </c>
      <c r="G16" s="40" t="s">
        <v>218</v>
      </c>
      <c r="H16" s="40"/>
      <c r="I16" s="40">
        <v>10</v>
      </c>
      <c r="J16" s="152" t="s">
        <v>222</v>
      </c>
      <c r="K16" s="41"/>
      <c r="L16" s="49"/>
      <c r="M16" s="49"/>
      <c r="N16" s="49"/>
      <c r="O16" s="47"/>
      <c r="P16" s="89"/>
      <c r="Q16" s="89"/>
      <c r="R16" s="48"/>
      <c r="S16" s="48"/>
      <c r="T16" s="49"/>
      <c r="U16" s="26"/>
    </row>
    <row r="17" spans="1:1034" ht="15" customHeight="1" x14ac:dyDescent="0.25">
      <c r="A17" s="112" t="s">
        <v>200</v>
      </c>
      <c r="B17" s="13" t="s">
        <v>104</v>
      </c>
      <c r="C17" s="40" t="s">
        <v>218</v>
      </c>
      <c r="D17" s="40" t="s">
        <v>218</v>
      </c>
      <c r="E17" s="40" t="s">
        <v>218</v>
      </c>
      <c r="F17" s="40" t="s">
        <v>218</v>
      </c>
      <c r="G17" s="40" t="s">
        <v>218</v>
      </c>
      <c r="H17" s="40"/>
      <c r="I17" s="40">
        <v>3.5</v>
      </c>
      <c r="J17" s="152" t="s">
        <v>222</v>
      </c>
      <c r="K17" s="41"/>
      <c r="L17" s="49"/>
      <c r="M17" s="49"/>
      <c r="N17" s="49"/>
      <c r="O17" s="47"/>
      <c r="P17" s="89"/>
      <c r="Q17" s="89"/>
      <c r="R17" s="48"/>
      <c r="S17" s="48"/>
      <c r="T17" s="49"/>
      <c r="U17" s="26"/>
    </row>
    <row r="18" spans="1:1034" ht="43.5" customHeight="1" x14ac:dyDescent="0.25">
      <c r="A18" s="112" t="s">
        <v>198</v>
      </c>
      <c r="B18" s="13" t="s">
        <v>105</v>
      </c>
      <c r="C18" s="40" t="s">
        <v>218</v>
      </c>
      <c r="D18" s="40" t="s">
        <v>218</v>
      </c>
      <c r="E18" s="40" t="s">
        <v>218</v>
      </c>
      <c r="F18" s="40" t="s">
        <v>218</v>
      </c>
      <c r="G18" s="40" t="s">
        <v>218</v>
      </c>
      <c r="H18" s="40"/>
      <c r="I18" s="40">
        <v>6</v>
      </c>
      <c r="J18" s="152" t="s">
        <v>222</v>
      </c>
      <c r="K18" s="41"/>
      <c r="L18" s="49"/>
      <c r="M18" s="49"/>
      <c r="N18" s="49"/>
      <c r="O18" s="47"/>
      <c r="P18" s="173" t="s">
        <v>107</v>
      </c>
      <c r="Q18" s="89" t="s">
        <v>225</v>
      </c>
      <c r="R18" s="48"/>
      <c r="S18" s="48"/>
      <c r="T18" s="49"/>
      <c r="U18" s="26"/>
    </row>
    <row r="19" spans="1:1034" ht="16.149999999999999" customHeight="1" x14ac:dyDescent="0.25">
      <c r="A19" s="112" t="s">
        <v>197</v>
      </c>
      <c r="B19" s="13" t="s">
        <v>219</v>
      </c>
      <c r="C19" s="39" t="s">
        <v>218</v>
      </c>
      <c r="D19" s="39" t="s">
        <v>218</v>
      </c>
      <c r="E19" s="39" t="s">
        <v>218</v>
      </c>
      <c r="F19" s="39" t="s">
        <v>218</v>
      </c>
      <c r="G19" s="39" t="s">
        <v>218</v>
      </c>
      <c r="H19" s="39"/>
      <c r="I19" s="39">
        <v>10</v>
      </c>
      <c r="J19" s="152" t="s">
        <v>222</v>
      </c>
      <c r="K19" s="41"/>
      <c r="L19" s="49"/>
      <c r="M19" s="49"/>
      <c r="N19" s="49"/>
      <c r="O19" s="47"/>
      <c r="P19" s="89"/>
      <c r="Q19" s="89"/>
      <c r="R19" s="147"/>
      <c r="S19" s="147"/>
      <c r="T19" s="49"/>
      <c r="U19" s="26"/>
    </row>
    <row r="20" spans="1:1034" ht="16.149999999999999" customHeight="1" x14ac:dyDescent="0.25">
      <c r="A20" s="112" t="s">
        <v>195</v>
      </c>
      <c r="B20" s="13" t="s">
        <v>220</v>
      </c>
      <c r="C20" s="39" t="s">
        <v>218</v>
      </c>
      <c r="D20" s="39" t="s">
        <v>218</v>
      </c>
      <c r="E20" s="39" t="s">
        <v>218</v>
      </c>
      <c r="F20" s="39" t="s">
        <v>218</v>
      </c>
      <c r="G20" s="39" t="s">
        <v>218</v>
      </c>
      <c r="H20" s="39"/>
      <c r="I20" s="39">
        <v>4</v>
      </c>
      <c r="J20" s="152" t="s">
        <v>222</v>
      </c>
      <c r="K20" s="41"/>
      <c r="L20" s="49"/>
      <c r="M20" s="49"/>
      <c r="N20" s="49"/>
      <c r="O20" s="47"/>
      <c r="P20" s="89"/>
      <c r="Q20" s="89"/>
      <c r="R20" s="147"/>
      <c r="S20" s="147"/>
      <c r="T20" s="49"/>
      <c r="U20" s="26"/>
    </row>
    <row r="21" spans="1:1034" ht="16.149999999999999" customHeight="1" x14ac:dyDescent="0.25">
      <c r="A21" s="112" t="s">
        <v>194</v>
      </c>
      <c r="B21" s="13" t="s">
        <v>224</v>
      </c>
      <c r="C21" s="39" t="s">
        <v>218</v>
      </c>
      <c r="D21" s="39" t="s">
        <v>218</v>
      </c>
      <c r="E21" s="39" t="s">
        <v>218</v>
      </c>
      <c r="F21" s="39" t="s">
        <v>218</v>
      </c>
      <c r="G21" s="39" t="s">
        <v>218</v>
      </c>
      <c r="H21" s="39"/>
      <c r="I21" s="39">
        <v>4</v>
      </c>
      <c r="J21" s="152" t="s">
        <v>222</v>
      </c>
      <c r="K21" s="41"/>
      <c r="L21" s="49"/>
      <c r="M21" s="49"/>
      <c r="N21" s="49"/>
      <c r="O21" s="47"/>
      <c r="P21" s="89"/>
      <c r="Q21" s="89"/>
      <c r="R21" s="147"/>
      <c r="S21" s="147"/>
      <c r="T21" s="49"/>
      <c r="U21" s="26"/>
    </row>
    <row r="22" spans="1:1034" ht="16.149999999999999" customHeight="1" x14ac:dyDescent="0.25">
      <c r="A22" s="112" t="s">
        <v>192</v>
      </c>
      <c r="B22" s="153" t="s">
        <v>223</v>
      </c>
      <c r="C22" s="39" t="s">
        <v>218</v>
      </c>
      <c r="D22" s="39" t="s">
        <v>218</v>
      </c>
      <c r="E22" s="39" t="s">
        <v>218</v>
      </c>
      <c r="F22" s="39" t="s">
        <v>218</v>
      </c>
      <c r="G22" s="39" t="s">
        <v>218</v>
      </c>
      <c r="H22" s="39"/>
      <c r="I22" s="39">
        <v>11</v>
      </c>
      <c r="J22" s="152" t="s">
        <v>222</v>
      </c>
      <c r="K22" s="41"/>
      <c r="L22" s="49"/>
      <c r="M22" s="49"/>
      <c r="N22" s="49"/>
      <c r="O22" s="47"/>
      <c r="P22" s="89"/>
      <c r="Q22" s="89"/>
      <c r="R22" s="147"/>
      <c r="S22" s="147"/>
      <c r="T22" s="49"/>
      <c r="U22" s="26"/>
    </row>
    <row r="23" spans="1:1034" ht="39.75" customHeight="1" x14ac:dyDescent="0.25">
      <c r="A23" s="176" t="s">
        <v>190</v>
      </c>
      <c r="B23" s="96" t="s">
        <v>64</v>
      </c>
      <c r="C23" s="82"/>
      <c r="D23" s="82"/>
      <c r="E23" s="82"/>
      <c r="F23" s="82"/>
      <c r="G23" s="82"/>
      <c r="H23" s="82"/>
      <c r="I23" s="82"/>
      <c r="J23" s="82"/>
      <c r="K23" s="172" t="s">
        <v>45</v>
      </c>
      <c r="L23" s="49"/>
      <c r="M23" s="49"/>
      <c r="N23" s="49"/>
      <c r="O23" s="47"/>
      <c r="P23" s="89"/>
      <c r="Q23" s="89"/>
      <c r="R23" s="147"/>
      <c r="S23" s="147"/>
      <c r="T23" s="49"/>
      <c r="U23" s="26"/>
    </row>
    <row r="24" spans="1:1034" ht="16.899999999999999" customHeight="1" x14ac:dyDescent="0.25">
      <c r="A24" s="82"/>
      <c r="B24" s="82"/>
      <c r="C24" s="82"/>
      <c r="D24" s="82"/>
      <c r="E24" s="82"/>
      <c r="F24" s="82"/>
      <c r="G24" s="82"/>
      <c r="H24" s="82"/>
      <c r="I24" s="82"/>
      <c r="J24" s="82"/>
      <c r="K24" s="82"/>
      <c r="L24" s="49"/>
      <c r="M24" s="49"/>
      <c r="N24" s="49"/>
      <c r="O24" s="47"/>
      <c r="P24" s="89"/>
      <c r="Q24" s="89"/>
      <c r="R24" s="48"/>
      <c r="S24" s="48"/>
      <c r="T24" s="49"/>
      <c r="U24" s="26"/>
    </row>
    <row r="25" spans="1:1034" ht="15" customHeight="1" thickBot="1" x14ac:dyDescent="0.3">
      <c r="A25" s="169"/>
      <c r="B25" s="169" t="s">
        <v>81</v>
      </c>
      <c r="C25" s="169"/>
      <c r="D25" s="169"/>
      <c r="E25" s="169"/>
      <c r="F25" s="169"/>
      <c r="G25" s="169"/>
      <c r="H25" s="169"/>
      <c r="I25" s="171">
        <f>SUM(I14)</f>
        <v>66.5</v>
      </c>
      <c r="J25" s="169"/>
      <c r="K25" s="169"/>
      <c r="L25" s="169"/>
      <c r="M25" s="169"/>
      <c r="N25" s="169"/>
      <c r="O25" s="169"/>
      <c r="P25" s="74"/>
      <c r="Q25" s="74"/>
      <c r="R25" s="74"/>
      <c r="S25" s="74"/>
      <c r="T25" s="74"/>
      <c r="U25" s="26"/>
    </row>
    <row r="26" spans="1:1034" ht="48.75" customHeight="1" x14ac:dyDescent="0.25">
      <c r="A26" s="154"/>
      <c r="B26" s="154"/>
      <c r="C26" s="155"/>
      <c r="D26" s="155"/>
      <c r="E26" s="155"/>
      <c r="F26" s="155"/>
      <c r="G26" s="155"/>
      <c r="H26" s="155"/>
      <c r="I26" s="155"/>
      <c r="J26" s="156"/>
      <c r="K26" s="105"/>
      <c r="L26" s="154"/>
      <c r="M26" s="154"/>
      <c r="N26" s="154"/>
      <c r="O26" s="168"/>
      <c r="P26" s="161"/>
      <c r="Q26" s="161"/>
      <c r="R26" s="162"/>
      <c r="S26" s="162"/>
      <c r="T26" s="163"/>
      <c r="U26" s="148" t="s">
        <v>92</v>
      </c>
    </row>
    <row r="27" spans="1:1034" ht="99" customHeight="1" x14ac:dyDescent="0.25">
      <c r="A27" s="154"/>
      <c r="B27" s="154"/>
      <c r="C27" s="155"/>
      <c r="D27" s="155"/>
      <c r="E27" s="155"/>
      <c r="F27" s="155"/>
      <c r="G27" s="155"/>
      <c r="H27" s="155"/>
      <c r="I27" s="155"/>
      <c r="J27" s="156"/>
      <c r="K27" s="105"/>
      <c r="L27" s="154"/>
      <c r="M27" s="154"/>
      <c r="N27" s="154"/>
      <c r="O27" s="164" t="s">
        <v>17</v>
      </c>
      <c r="P27" s="164"/>
      <c r="Q27" s="164"/>
      <c r="R27" s="164"/>
      <c r="S27" s="164"/>
      <c r="T27" s="165" t="s">
        <v>80</v>
      </c>
      <c r="U27" s="160"/>
    </row>
    <row r="28" spans="1:1034" s="159" customFormat="1" ht="45" customHeight="1" x14ac:dyDescent="0.25">
      <c r="A28" s="154"/>
      <c r="B28" s="154"/>
      <c r="C28" s="155"/>
      <c r="D28" s="155"/>
      <c r="E28" s="155"/>
      <c r="F28" s="155"/>
      <c r="G28" s="155"/>
      <c r="H28" s="155"/>
      <c r="I28" s="155"/>
      <c r="J28" s="156"/>
      <c r="K28" s="105"/>
      <c r="L28" s="154"/>
      <c r="M28" s="154"/>
      <c r="N28" s="154"/>
      <c r="O28" s="154"/>
      <c r="P28" s="157"/>
      <c r="Q28" s="157"/>
      <c r="R28" s="157"/>
      <c r="S28" s="157"/>
      <c r="T28" s="157"/>
      <c r="U28" s="158"/>
      <c r="V28" s="158"/>
      <c r="W28" s="158"/>
      <c r="X28" s="158"/>
      <c r="Y28" s="158"/>
      <c r="Z28" s="158"/>
      <c r="AA28" s="158"/>
      <c r="AB28" s="158"/>
      <c r="AC28" s="158"/>
      <c r="AD28" s="158"/>
      <c r="AE28" s="158"/>
      <c r="AF28" s="158"/>
      <c r="AG28" s="158"/>
      <c r="AH28" s="158"/>
      <c r="AI28" s="158"/>
      <c r="AJ28" s="158"/>
      <c r="AK28" s="158"/>
      <c r="AL28" s="158"/>
      <c r="AM28" s="158"/>
      <c r="AN28" s="158"/>
      <c r="AO28" s="158"/>
      <c r="AP28" s="158"/>
      <c r="AQ28" s="158"/>
      <c r="AR28" s="158"/>
      <c r="AS28" s="158"/>
      <c r="AT28" s="158"/>
      <c r="AU28" s="158"/>
      <c r="AV28" s="158"/>
      <c r="AW28" s="158"/>
      <c r="AX28" s="158"/>
      <c r="AY28" s="158"/>
      <c r="AZ28" s="158"/>
      <c r="BA28" s="158"/>
      <c r="BB28" s="158"/>
      <c r="BC28" s="158"/>
      <c r="BD28" s="158"/>
      <c r="BE28" s="158"/>
      <c r="BF28" s="158"/>
      <c r="BG28" s="158"/>
      <c r="BH28" s="158"/>
      <c r="BI28" s="158"/>
      <c r="BJ28" s="158"/>
      <c r="BK28" s="158"/>
      <c r="BL28" s="158"/>
      <c r="BM28" s="158"/>
      <c r="BN28" s="158"/>
      <c r="BO28" s="158"/>
      <c r="BP28" s="158"/>
      <c r="BQ28" s="158"/>
      <c r="BR28" s="158"/>
      <c r="BS28" s="158"/>
      <c r="BT28" s="158"/>
      <c r="BU28" s="158"/>
      <c r="BV28" s="158"/>
      <c r="BW28" s="158"/>
      <c r="BX28" s="158"/>
      <c r="BY28" s="158"/>
      <c r="BZ28" s="158"/>
      <c r="CA28" s="158"/>
      <c r="CB28" s="158"/>
      <c r="CC28" s="158"/>
      <c r="CD28" s="158"/>
      <c r="CE28" s="158"/>
      <c r="CF28" s="158"/>
      <c r="CG28" s="158"/>
      <c r="CH28" s="158"/>
      <c r="CI28" s="158"/>
      <c r="CJ28" s="158"/>
      <c r="CK28" s="158"/>
      <c r="CL28" s="158"/>
      <c r="CM28" s="158"/>
      <c r="CN28" s="158"/>
      <c r="CO28" s="158"/>
      <c r="CP28" s="158"/>
      <c r="CQ28" s="158"/>
      <c r="CR28" s="158"/>
      <c r="CS28" s="158"/>
      <c r="CT28" s="158"/>
      <c r="CU28" s="158"/>
      <c r="CV28" s="158"/>
      <c r="CW28" s="158"/>
      <c r="CX28" s="158"/>
      <c r="CY28" s="158"/>
      <c r="CZ28" s="158"/>
      <c r="DA28" s="158"/>
      <c r="DB28" s="158"/>
      <c r="DC28" s="158"/>
      <c r="DD28" s="158"/>
      <c r="DE28" s="158"/>
      <c r="DF28" s="158"/>
      <c r="DG28" s="158"/>
      <c r="DH28" s="158"/>
      <c r="DI28" s="158"/>
      <c r="DJ28" s="158"/>
      <c r="DK28" s="158"/>
      <c r="DL28" s="158"/>
      <c r="DM28" s="158"/>
      <c r="DN28" s="158"/>
      <c r="DO28" s="158"/>
      <c r="DP28" s="158"/>
      <c r="DQ28" s="158"/>
      <c r="DR28" s="158"/>
      <c r="DS28" s="158"/>
      <c r="DT28" s="158"/>
      <c r="DU28" s="158"/>
      <c r="DV28" s="158"/>
      <c r="DW28" s="158"/>
      <c r="DX28" s="158"/>
      <c r="DY28" s="158"/>
      <c r="DZ28" s="158"/>
      <c r="EA28" s="158"/>
      <c r="EB28" s="158"/>
      <c r="EC28" s="158"/>
      <c r="ED28" s="158"/>
      <c r="EE28" s="158"/>
      <c r="EF28" s="158"/>
      <c r="EG28" s="158"/>
      <c r="EH28" s="158"/>
      <c r="EI28" s="158"/>
      <c r="EJ28" s="158"/>
      <c r="EK28" s="158"/>
      <c r="EL28" s="158"/>
      <c r="EM28" s="158"/>
      <c r="EN28" s="158"/>
      <c r="EO28" s="158"/>
      <c r="EP28" s="158"/>
      <c r="EQ28" s="158"/>
      <c r="ER28" s="158"/>
      <c r="ES28" s="158"/>
      <c r="ET28" s="158"/>
      <c r="EU28" s="158"/>
      <c r="EV28" s="158"/>
      <c r="EW28" s="158"/>
      <c r="EX28" s="158"/>
      <c r="EY28" s="158"/>
      <c r="EZ28" s="158"/>
      <c r="FA28" s="158"/>
      <c r="FB28" s="158"/>
      <c r="FC28" s="158"/>
      <c r="FD28" s="158"/>
      <c r="FE28" s="158"/>
      <c r="FF28" s="158"/>
      <c r="FG28" s="158"/>
      <c r="FH28" s="158"/>
      <c r="FI28" s="158"/>
      <c r="FJ28" s="158"/>
      <c r="FK28" s="158"/>
      <c r="FL28" s="158"/>
      <c r="FM28" s="158"/>
      <c r="FN28" s="158"/>
      <c r="FO28" s="158"/>
      <c r="FP28" s="158"/>
      <c r="FQ28" s="158"/>
      <c r="FR28" s="158"/>
      <c r="FS28" s="158"/>
      <c r="FT28" s="158"/>
      <c r="FU28" s="158"/>
      <c r="FV28" s="158"/>
      <c r="FW28" s="158"/>
      <c r="FX28" s="158"/>
      <c r="FY28" s="158"/>
      <c r="FZ28" s="158"/>
      <c r="GA28" s="158"/>
      <c r="GB28" s="158"/>
      <c r="GC28" s="158"/>
      <c r="GD28" s="158"/>
      <c r="GE28" s="158"/>
      <c r="GF28" s="158"/>
      <c r="GG28" s="158"/>
      <c r="GH28" s="158"/>
      <c r="GI28" s="158"/>
      <c r="GJ28" s="158"/>
      <c r="GK28" s="158"/>
      <c r="GL28" s="158"/>
      <c r="GM28" s="158"/>
      <c r="GN28" s="158"/>
      <c r="GO28" s="158"/>
      <c r="GP28" s="158"/>
      <c r="GQ28" s="158"/>
      <c r="GR28" s="158"/>
      <c r="GS28" s="158"/>
      <c r="GT28" s="158"/>
      <c r="GU28" s="158"/>
      <c r="GV28" s="158"/>
      <c r="GW28" s="158"/>
      <c r="GX28" s="158"/>
      <c r="GY28" s="158"/>
      <c r="GZ28" s="158"/>
      <c r="HA28" s="158"/>
      <c r="HB28" s="158"/>
      <c r="HC28" s="158"/>
      <c r="HD28" s="158"/>
      <c r="HE28" s="158"/>
      <c r="HF28" s="158"/>
      <c r="HG28" s="158"/>
      <c r="HH28" s="158"/>
      <c r="HI28" s="158"/>
      <c r="HJ28" s="158"/>
      <c r="HK28" s="158"/>
      <c r="HL28" s="158"/>
      <c r="HM28" s="158"/>
      <c r="HN28" s="158"/>
      <c r="HO28" s="158"/>
      <c r="HP28" s="158"/>
      <c r="HQ28" s="158"/>
      <c r="HR28" s="158"/>
      <c r="HS28" s="158"/>
      <c r="HT28" s="158"/>
      <c r="HU28" s="158"/>
      <c r="HV28" s="158"/>
      <c r="HW28" s="158"/>
      <c r="HX28" s="158"/>
      <c r="HY28" s="158"/>
      <c r="HZ28" s="158"/>
      <c r="IA28" s="158"/>
      <c r="IB28" s="158"/>
      <c r="IC28" s="158"/>
      <c r="ID28" s="158"/>
      <c r="IE28" s="158"/>
      <c r="IF28" s="158"/>
      <c r="IG28" s="158"/>
      <c r="IH28" s="158"/>
      <c r="II28" s="158"/>
      <c r="IJ28" s="158"/>
      <c r="IK28" s="158"/>
      <c r="IL28" s="158"/>
      <c r="IM28" s="158"/>
      <c r="IN28" s="158"/>
      <c r="IO28" s="158"/>
      <c r="IP28" s="158"/>
      <c r="IQ28" s="158"/>
      <c r="IR28" s="158"/>
      <c r="IS28" s="158"/>
      <c r="IT28" s="158"/>
      <c r="IU28" s="158"/>
      <c r="IV28" s="158"/>
      <c r="IW28" s="158"/>
      <c r="IX28" s="158"/>
      <c r="IY28" s="158"/>
      <c r="IZ28" s="158"/>
      <c r="JA28" s="158"/>
      <c r="JB28" s="158"/>
      <c r="JC28" s="158"/>
      <c r="JD28" s="158"/>
      <c r="JE28" s="158"/>
      <c r="JF28" s="158"/>
      <c r="JG28" s="158"/>
      <c r="JH28" s="158"/>
      <c r="JI28" s="158"/>
      <c r="JJ28" s="158"/>
      <c r="JK28" s="158"/>
      <c r="JL28" s="158"/>
      <c r="JM28" s="158"/>
      <c r="JN28" s="158"/>
      <c r="JO28" s="158"/>
      <c r="JP28" s="158"/>
      <c r="JQ28" s="158"/>
      <c r="JR28" s="158"/>
      <c r="JS28" s="158"/>
      <c r="JT28" s="158"/>
      <c r="JU28" s="158"/>
      <c r="JV28" s="158"/>
      <c r="JW28" s="158"/>
      <c r="JX28" s="158"/>
      <c r="JY28" s="158"/>
      <c r="JZ28" s="158"/>
      <c r="KA28" s="158"/>
      <c r="KB28" s="158"/>
      <c r="KC28" s="158"/>
      <c r="KD28" s="158"/>
      <c r="KE28" s="158"/>
      <c r="KF28" s="158"/>
      <c r="KG28" s="158"/>
      <c r="KH28" s="158"/>
      <c r="KI28" s="158"/>
      <c r="KJ28" s="158"/>
      <c r="KK28" s="158"/>
      <c r="KL28" s="158"/>
      <c r="KM28" s="158"/>
      <c r="KN28" s="158"/>
      <c r="KO28" s="158"/>
      <c r="KP28" s="158"/>
      <c r="KQ28" s="158"/>
      <c r="KR28" s="158"/>
      <c r="KS28" s="158"/>
      <c r="KT28" s="158"/>
      <c r="KU28" s="158"/>
      <c r="KV28" s="158"/>
      <c r="KW28" s="158"/>
      <c r="KX28" s="158"/>
      <c r="KY28" s="158"/>
      <c r="KZ28" s="158"/>
      <c r="LA28" s="158"/>
      <c r="LB28" s="158"/>
      <c r="LC28" s="158"/>
      <c r="LD28" s="158"/>
      <c r="LE28" s="158"/>
      <c r="LF28" s="158"/>
      <c r="LG28" s="158"/>
      <c r="LH28" s="158"/>
      <c r="LI28" s="158"/>
      <c r="LJ28" s="158"/>
      <c r="LK28" s="158"/>
      <c r="LL28" s="158"/>
      <c r="LM28" s="158"/>
      <c r="LN28" s="158"/>
      <c r="LO28" s="158"/>
      <c r="LP28" s="158"/>
      <c r="LQ28" s="158"/>
      <c r="LR28" s="158"/>
      <c r="LS28" s="158"/>
      <c r="LT28" s="158"/>
      <c r="LU28" s="158"/>
      <c r="LV28" s="158"/>
      <c r="LW28" s="158"/>
      <c r="LX28" s="158"/>
      <c r="LY28" s="158"/>
      <c r="LZ28" s="158"/>
      <c r="MA28" s="158"/>
      <c r="MB28" s="158"/>
      <c r="MC28" s="158"/>
      <c r="MD28" s="158"/>
      <c r="ME28" s="158"/>
      <c r="MF28" s="158"/>
      <c r="MG28" s="158"/>
      <c r="MH28" s="158"/>
      <c r="MI28" s="158"/>
      <c r="MJ28" s="158"/>
      <c r="MK28" s="158"/>
      <c r="ML28" s="158"/>
      <c r="MM28" s="158"/>
      <c r="MN28" s="158"/>
      <c r="MO28" s="158"/>
      <c r="MP28" s="158"/>
      <c r="MQ28" s="158"/>
      <c r="MR28" s="158"/>
      <c r="MS28" s="158"/>
      <c r="MT28" s="158"/>
      <c r="MU28" s="158"/>
      <c r="MV28" s="158"/>
      <c r="MW28" s="158"/>
      <c r="MX28" s="158"/>
      <c r="MY28" s="158"/>
      <c r="MZ28" s="158"/>
      <c r="NA28" s="158"/>
      <c r="NB28" s="158"/>
      <c r="NC28" s="158"/>
      <c r="ND28" s="158"/>
      <c r="NE28" s="158"/>
      <c r="NF28" s="158"/>
      <c r="NG28" s="158"/>
      <c r="NH28" s="158"/>
      <c r="NI28" s="158"/>
      <c r="NJ28" s="158"/>
      <c r="NK28" s="158"/>
      <c r="NL28" s="158"/>
      <c r="NM28" s="158"/>
      <c r="NN28" s="158"/>
      <c r="NO28" s="158"/>
      <c r="NP28" s="158"/>
      <c r="NQ28" s="158"/>
      <c r="NR28" s="158"/>
      <c r="NS28" s="158"/>
      <c r="NT28" s="158"/>
      <c r="NU28" s="158"/>
      <c r="NV28" s="158"/>
      <c r="NW28" s="158"/>
      <c r="NX28" s="158"/>
      <c r="NY28" s="158"/>
      <c r="NZ28" s="158"/>
      <c r="OA28" s="158"/>
      <c r="OB28" s="158"/>
      <c r="OC28" s="158"/>
      <c r="OD28" s="158"/>
      <c r="OE28" s="158"/>
      <c r="OF28" s="158"/>
      <c r="OG28" s="158"/>
      <c r="OH28" s="158"/>
      <c r="OI28" s="158"/>
      <c r="OJ28" s="158"/>
      <c r="OK28" s="158"/>
      <c r="OL28" s="158"/>
      <c r="OM28" s="158"/>
      <c r="ON28" s="158"/>
      <c r="OO28" s="158"/>
      <c r="OP28" s="158"/>
      <c r="OQ28" s="158"/>
      <c r="OR28" s="158"/>
      <c r="OS28" s="158"/>
      <c r="OT28" s="158"/>
      <c r="OU28" s="158"/>
      <c r="OV28" s="158"/>
      <c r="OW28" s="158"/>
      <c r="OX28" s="158"/>
      <c r="OY28" s="158"/>
      <c r="OZ28" s="158"/>
      <c r="PA28" s="158"/>
      <c r="PB28" s="158"/>
      <c r="PC28" s="158"/>
      <c r="PD28" s="158"/>
      <c r="PE28" s="158"/>
      <c r="PF28" s="158"/>
      <c r="PG28" s="158"/>
      <c r="PH28" s="158"/>
      <c r="PI28" s="158"/>
      <c r="PJ28" s="158"/>
      <c r="PK28" s="158"/>
      <c r="PL28" s="158"/>
      <c r="PM28" s="158"/>
      <c r="PN28" s="158"/>
      <c r="PO28" s="158"/>
      <c r="PP28" s="158"/>
      <c r="PQ28" s="158"/>
      <c r="PR28" s="158"/>
      <c r="PS28" s="158"/>
      <c r="PT28" s="158"/>
      <c r="PU28" s="158"/>
      <c r="PV28" s="158"/>
      <c r="PW28" s="158"/>
      <c r="PX28" s="158"/>
      <c r="PY28" s="158"/>
      <c r="PZ28" s="158"/>
      <c r="QA28" s="158"/>
      <c r="QB28" s="158"/>
      <c r="QC28" s="158"/>
      <c r="QD28" s="158"/>
      <c r="QE28" s="158"/>
      <c r="QF28" s="158"/>
      <c r="QG28" s="158"/>
      <c r="QH28" s="158"/>
      <c r="QI28" s="158"/>
      <c r="QJ28" s="158"/>
      <c r="QK28" s="158"/>
      <c r="QL28" s="158"/>
      <c r="QM28" s="158"/>
      <c r="QN28" s="158"/>
      <c r="QO28" s="158"/>
      <c r="QP28" s="158"/>
      <c r="QQ28" s="158"/>
      <c r="QR28" s="158"/>
      <c r="QS28" s="158"/>
      <c r="QT28" s="158"/>
      <c r="QU28" s="158"/>
      <c r="QV28" s="158"/>
      <c r="QW28" s="158"/>
      <c r="QX28" s="158"/>
      <c r="QY28" s="158"/>
      <c r="QZ28" s="158"/>
      <c r="RA28" s="158"/>
      <c r="RB28" s="158"/>
      <c r="RC28" s="158"/>
      <c r="RD28" s="158"/>
      <c r="RE28" s="158"/>
      <c r="RF28" s="158"/>
      <c r="RG28" s="158"/>
      <c r="RH28" s="158"/>
      <c r="RI28" s="158"/>
      <c r="RJ28" s="158"/>
      <c r="RK28" s="158"/>
      <c r="RL28" s="158"/>
      <c r="RM28" s="158"/>
      <c r="RN28" s="158"/>
      <c r="RO28" s="158"/>
      <c r="RP28" s="158"/>
      <c r="RQ28" s="158"/>
      <c r="RR28" s="158"/>
      <c r="RS28" s="158"/>
      <c r="RT28" s="158"/>
      <c r="RU28" s="158"/>
      <c r="RV28" s="158"/>
      <c r="RW28" s="158"/>
      <c r="RX28" s="158"/>
      <c r="RY28" s="158"/>
      <c r="RZ28" s="158"/>
      <c r="SA28" s="158"/>
      <c r="SB28" s="158"/>
      <c r="SC28" s="158"/>
      <c r="SD28" s="158"/>
      <c r="SE28" s="158"/>
      <c r="SF28" s="158"/>
      <c r="SG28" s="158"/>
      <c r="SH28" s="158"/>
      <c r="SI28" s="158"/>
      <c r="SJ28" s="158"/>
      <c r="SK28" s="158"/>
      <c r="SL28" s="158"/>
      <c r="SM28" s="158"/>
      <c r="SN28" s="158"/>
      <c r="SO28" s="158"/>
      <c r="SP28" s="158"/>
      <c r="SQ28" s="158"/>
      <c r="SR28" s="158"/>
      <c r="SS28" s="158"/>
      <c r="ST28" s="158"/>
      <c r="SU28" s="158"/>
      <c r="SV28" s="158"/>
      <c r="SW28" s="158"/>
      <c r="SX28" s="158"/>
      <c r="SY28" s="158"/>
      <c r="SZ28" s="158"/>
      <c r="TA28" s="158"/>
      <c r="TB28" s="158"/>
      <c r="TC28" s="158"/>
      <c r="TD28" s="158"/>
      <c r="TE28" s="158"/>
      <c r="TF28" s="158"/>
      <c r="TG28" s="158"/>
      <c r="TH28" s="158"/>
      <c r="TI28" s="158"/>
      <c r="TJ28" s="158"/>
      <c r="TK28" s="158"/>
      <c r="TL28" s="158"/>
      <c r="TM28" s="158"/>
      <c r="TN28" s="158"/>
      <c r="TO28" s="158"/>
      <c r="TP28" s="158"/>
      <c r="TQ28" s="158"/>
      <c r="TR28" s="158"/>
      <c r="TS28" s="158"/>
      <c r="TT28" s="158"/>
      <c r="TU28" s="158"/>
      <c r="TV28" s="158"/>
      <c r="TW28" s="158"/>
      <c r="TX28" s="158"/>
      <c r="TY28" s="158"/>
      <c r="TZ28" s="158"/>
      <c r="UA28" s="158"/>
      <c r="UB28" s="158"/>
      <c r="UC28" s="158"/>
      <c r="UD28" s="158"/>
      <c r="UE28" s="158"/>
      <c r="UF28" s="158"/>
      <c r="UG28" s="158"/>
      <c r="UH28" s="158"/>
      <c r="UI28" s="158"/>
      <c r="UJ28" s="158"/>
      <c r="UK28" s="158"/>
      <c r="UL28" s="158"/>
      <c r="UM28" s="158"/>
      <c r="UN28" s="158"/>
      <c r="UO28" s="158"/>
      <c r="UP28" s="158"/>
      <c r="UQ28" s="158"/>
      <c r="UR28" s="158"/>
      <c r="US28" s="158"/>
      <c r="UT28" s="158"/>
      <c r="UU28" s="158"/>
      <c r="UV28" s="158"/>
      <c r="UW28" s="158"/>
      <c r="UX28" s="158"/>
      <c r="UY28" s="158"/>
      <c r="UZ28" s="158"/>
      <c r="VA28" s="158"/>
      <c r="VB28" s="158"/>
      <c r="VC28" s="158"/>
      <c r="VD28" s="158"/>
      <c r="VE28" s="158"/>
      <c r="VF28" s="158"/>
      <c r="VG28" s="158"/>
      <c r="VH28" s="158"/>
      <c r="VI28" s="158"/>
      <c r="VJ28" s="158"/>
      <c r="VK28" s="158"/>
      <c r="VL28" s="158"/>
      <c r="VM28" s="158"/>
      <c r="VN28" s="158"/>
      <c r="VO28" s="158"/>
      <c r="VP28" s="158"/>
      <c r="VQ28" s="158"/>
      <c r="VR28" s="158"/>
      <c r="VS28" s="158"/>
      <c r="VT28" s="158"/>
      <c r="VU28" s="158"/>
      <c r="VV28" s="158"/>
      <c r="VW28" s="158"/>
      <c r="VX28" s="158"/>
      <c r="VY28" s="158"/>
      <c r="VZ28" s="158"/>
      <c r="WA28" s="158"/>
      <c r="WB28" s="158"/>
      <c r="WC28" s="158"/>
      <c r="WD28" s="158"/>
      <c r="WE28" s="158"/>
      <c r="WF28" s="158"/>
      <c r="WG28" s="158"/>
      <c r="WH28" s="158"/>
      <c r="WI28" s="158"/>
      <c r="WJ28" s="158"/>
      <c r="WK28" s="158"/>
      <c r="WL28" s="158"/>
      <c r="WM28" s="158"/>
      <c r="WN28" s="158"/>
      <c r="WO28" s="158"/>
      <c r="WP28" s="158"/>
      <c r="WQ28" s="158"/>
      <c r="WR28" s="158"/>
      <c r="WS28" s="158"/>
      <c r="WT28" s="158"/>
      <c r="WU28" s="158"/>
      <c r="WV28" s="158"/>
      <c r="WW28" s="158"/>
      <c r="WX28" s="158"/>
      <c r="WY28" s="158"/>
      <c r="WZ28" s="158"/>
      <c r="XA28" s="158"/>
      <c r="XB28" s="158"/>
      <c r="XC28" s="158"/>
      <c r="XD28" s="158"/>
      <c r="XE28" s="158"/>
      <c r="XF28" s="158"/>
      <c r="XG28" s="158"/>
      <c r="XH28" s="158"/>
      <c r="XI28" s="158"/>
      <c r="XJ28" s="158"/>
      <c r="XK28" s="158"/>
      <c r="XL28" s="158"/>
      <c r="XM28" s="158"/>
      <c r="XN28" s="158"/>
      <c r="XO28" s="158"/>
      <c r="XP28" s="158"/>
      <c r="XQ28" s="158"/>
      <c r="XR28" s="158"/>
      <c r="XS28" s="158"/>
      <c r="XT28" s="158"/>
      <c r="XU28" s="158"/>
      <c r="XV28" s="158"/>
      <c r="XW28" s="158"/>
      <c r="XX28" s="158"/>
      <c r="XY28" s="158"/>
      <c r="XZ28" s="158"/>
      <c r="YA28" s="158"/>
      <c r="YB28" s="158"/>
      <c r="YC28" s="158"/>
      <c r="YD28" s="158"/>
      <c r="YE28" s="158"/>
      <c r="YF28" s="158"/>
      <c r="YG28" s="158"/>
      <c r="YH28" s="158"/>
      <c r="YI28" s="158"/>
      <c r="YJ28" s="158"/>
      <c r="YK28" s="158"/>
      <c r="YL28" s="158"/>
      <c r="YM28" s="158"/>
      <c r="YN28" s="158"/>
      <c r="YO28" s="158"/>
      <c r="YP28" s="158"/>
      <c r="YQ28" s="158"/>
      <c r="YR28" s="158"/>
      <c r="YS28" s="158"/>
      <c r="YT28" s="158"/>
      <c r="YU28" s="158"/>
      <c r="YV28" s="158"/>
      <c r="YW28" s="158"/>
      <c r="YX28" s="158"/>
      <c r="YY28" s="158"/>
      <c r="YZ28" s="158"/>
      <c r="ZA28" s="158"/>
      <c r="ZB28" s="158"/>
      <c r="ZC28" s="158"/>
      <c r="ZD28" s="158"/>
      <c r="ZE28" s="158"/>
      <c r="ZF28" s="158"/>
      <c r="ZG28" s="158"/>
      <c r="ZH28" s="158"/>
      <c r="ZI28" s="158"/>
      <c r="ZJ28" s="158"/>
      <c r="ZK28" s="158"/>
      <c r="ZL28" s="158"/>
      <c r="ZM28" s="158"/>
      <c r="ZN28" s="158"/>
      <c r="ZO28" s="158"/>
      <c r="ZP28" s="158"/>
      <c r="ZQ28" s="158"/>
      <c r="ZR28" s="158"/>
      <c r="ZS28" s="158"/>
      <c r="ZT28" s="158"/>
      <c r="ZU28" s="158"/>
      <c r="ZV28" s="158"/>
      <c r="ZW28" s="158"/>
      <c r="ZX28" s="158"/>
      <c r="ZY28" s="158"/>
      <c r="ZZ28" s="158"/>
      <c r="AAA28" s="158"/>
      <c r="AAB28" s="158"/>
      <c r="AAC28" s="158"/>
      <c r="AAD28" s="158"/>
      <c r="AAE28" s="158"/>
      <c r="AAF28" s="158"/>
      <c r="AAG28" s="158"/>
      <c r="AAH28" s="158"/>
      <c r="AAI28" s="158"/>
      <c r="AAJ28" s="158"/>
      <c r="AAK28" s="158"/>
      <c r="AAL28" s="158"/>
      <c r="AAM28" s="158"/>
      <c r="AAN28" s="158"/>
      <c r="AAO28" s="158"/>
      <c r="AAP28" s="158"/>
      <c r="AAQ28" s="158"/>
      <c r="AAR28" s="158"/>
      <c r="AAS28" s="158"/>
      <c r="AAT28" s="158"/>
      <c r="AAU28" s="158"/>
      <c r="AAV28" s="158"/>
      <c r="AAW28" s="158"/>
      <c r="AAX28" s="158"/>
      <c r="AAY28" s="158"/>
      <c r="AAZ28" s="158"/>
      <c r="ABA28" s="158"/>
      <c r="ABB28" s="158"/>
      <c r="ABC28" s="158"/>
      <c r="ABD28" s="158"/>
      <c r="ABE28" s="158"/>
      <c r="ABF28" s="158"/>
      <c r="ABG28" s="158"/>
      <c r="ABH28" s="158"/>
      <c r="ABI28" s="158"/>
      <c r="ABJ28" s="158"/>
      <c r="ABK28" s="158"/>
      <c r="ABL28" s="158"/>
      <c r="ABM28" s="158"/>
      <c r="ABN28" s="158"/>
      <c r="ABO28" s="158"/>
      <c r="ABP28" s="158"/>
      <c r="ABQ28" s="158"/>
      <c r="ABR28" s="158"/>
      <c r="ABS28" s="158"/>
      <c r="ABT28" s="158"/>
      <c r="ABU28" s="158"/>
      <c r="ABV28" s="158"/>
      <c r="ABW28" s="158"/>
      <c r="ABX28" s="158"/>
      <c r="ABY28" s="158"/>
      <c r="ABZ28" s="158"/>
      <c r="ACA28" s="158"/>
      <c r="ACB28" s="158"/>
      <c r="ACC28" s="158"/>
      <c r="ACD28" s="158"/>
      <c r="ACE28" s="158"/>
      <c r="ACF28" s="158"/>
      <c r="ACG28" s="158"/>
      <c r="ACH28" s="158"/>
      <c r="ACI28" s="158"/>
      <c r="ACJ28" s="158"/>
      <c r="ACK28" s="158"/>
      <c r="ACL28" s="158"/>
      <c r="ACM28" s="158"/>
      <c r="ACN28" s="158"/>
      <c r="ACO28" s="158"/>
      <c r="ACP28" s="158"/>
      <c r="ACQ28" s="158"/>
      <c r="ACR28" s="158"/>
      <c r="ACS28" s="158"/>
      <c r="ACT28" s="158"/>
      <c r="ACU28" s="158"/>
      <c r="ACV28" s="158"/>
      <c r="ACW28" s="158"/>
      <c r="ACX28" s="158"/>
      <c r="ACY28" s="158"/>
      <c r="ACZ28" s="158"/>
      <c r="ADA28" s="158"/>
      <c r="ADB28" s="158"/>
      <c r="ADC28" s="158"/>
      <c r="ADD28" s="158"/>
      <c r="ADE28" s="158"/>
      <c r="ADF28" s="158"/>
      <c r="ADG28" s="158"/>
      <c r="ADH28" s="158"/>
      <c r="ADI28" s="158"/>
      <c r="ADJ28" s="158"/>
      <c r="ADK28" s="158"/>
      <c r="ADL28" s="158"/>
      <c r="ADM28" s="158"/>
      <c r="ADN28" s="158"/>
      <c r="ADO28" s="158"/>
      <c r="ADP28" s="158"/>
      <c r="ADQ28" s="158"/>
      <c r="ADR28" s="158"/>
      <c r="ADS28" s="158"/>
      <c r="ADT28" s="158"/>
      <c r="ADU28" s="158"/>
      <c r="ADV28" s="158"/>
      <c r="ADW28" s="158"/>
      <c r="ADX28" s="158"/>
      <c r="ADY28" s="158"/>
      <c r="ADZ28" s="158"/>
      <c r="AEA28" s="158"/>
      <c r="AEB28" s="158"/>
      <c r="AEC28" s="158"/>
      <c r="AED28" s="158"/>
      <c r="AEE28" s="158"/>
      <c r="AEF28" s="158"/>
      <c r="AEG28" s="158"/>
      <c r="AEH28" s="158"/>
      <c r="AEI28" s="158"/>
      <c r="AEJ28" s="158"/>
      <c r="AEK28" s="158"/>
      <c r="AEL28" s="158"/>
      <c r="AEM28" s="158"/>
      <c r="AEN28" s="158"/>
      <c r="AEO28" s="158"/>
      <c r="AEP28" s="158"/>
      <c r="AEQ28" s="158"/>
      <c r="AER28" s="158"/>
      <c r="AES28" s="158"/>
      <c r="AET28" s="158"/>
      <c r="AEU28" s="158"/>
      <c r="AEV28" s="158"/>
      <c r="AEW28" s="158"/>
      <c r="AEX28" s="158"/>
      <c r="AEY28" s="158"/>
      <c r="AEZ28" s="158"/>
      <c r="AFA28" s="158"/>
      <c r="AFB28" s="158"/>
      <c r="AFC28" s="158"/>
      <c r="AFD28" s="158"/>
      <c r="AFE28" s="158"/>
      <c r="AFF28" s="158"/>
      <c r="AFG28" s="158"/>
      <c r="AFH28" s="158"/>
      <c r="AFI28" s="158"/>
      <c r="AFJ28" s="158"/>
      <c r="AFK28" s="158"/>
      <c r="AFL28" s="158"/>
      <c r="AFM28" s="158"/>
      <c r="AFN28" s="158"/>
      <c r="AFO28" s="158"/>
      <c r="AFP28" s="158"/>
      <c r="AFQ28" s="158"/>
      <c r="AFR28" s="158"/>
      <c r="AFS28" s="158"/>
      <c r="AFT28" s="158"/>
      <c r="AFU28" s="158"/>
      <c r="AFV28" s="158"/>
      <c r="AFW28" s="158"/>
      <c r="AFX28" s="158"/>
      <c r="AFY28" s="158"/>
      <c r="AFZ28" s="158"/>
      <c r="AGA28" s="158"/>
      <c r="AGB28" s="158"/>
      <c r="AGC28" s="158"/>
      <c r="AGD28" s="158"/>
      <c r="AGE28" s="158"/>
      <c r="AGF28" s="158"/>
      <c r="AGG28" s="158"/>
      <c r="AGH28" s="158"/>
      <c r="AGI28" s="158"/>
      <c r="AGJ28" s="158"/>
      <c r="AGK28" s="158"/>
      <c r="AGL28" s="158"/>
      <c r="AGM28" s="158"/>
      <c r="AGN28" s="158"/>
      <c r="AGO28" s="158"/>
      <c r="AGP28" s="158"/>
      <c r="AGQ28" s="158"/>
      <c r="AGR28" s="158"/>
      <c r="AGS28" s="158"/>
      <c r="AGT28" s="158"/>
      <c r="AGU28" s="158"/>
      <c r="AGV28" s="158"/>
      <c r="AGW28" s="158"/>
      <c r="AGX28" s="158"/>
      <c r="AGY28" s="158"/>
      <c r="AGZ28" s="158"/>
      <c r="AHA28" s="158"/>
      <c r="AHB28" s="158"/>
      <c r="AHC28" s="158"/>
      <c r="AHD28" s="158"/>
      <c r="AHE28" s="158"/>
      <c r="AHF28" s="158"/>
      <c r="AHG28" s="158"/>
      <c r="AHH28" s="158"/>
      <c r="AHI28" s="158"/>
      <c r="AHJ28" s="158"/>
      <c r="AHK28" s="158"/>
      <c r="AHL28" s="158"/>
      <c r="AHM28" s="158"/>
      <c r="AHN28" s="158"/>
      <c r="AHO28" s="158"/>
      <c r="AHP28" s="158"/>
      <c r="AHQ28" s="158"/>
      <c r="AHR28" s="158"/>
      <c r="AHS28" s="158"/>
      <c r="AHT28" s="158"/>
      <c r="AHU28" s="158"/>
      <c r="AHV28" s="158"/>
      <c r="AHW28" s="158"/>
      <c r="AHX28" s="158"/>
      <c r="AHY28" s="158"/>
      <c r="AHZ28" s="158"/>
      <c r="AIA28" s="158"/>
      <c r="AIB28" s="158"/>
      <c r="AIC28" s="158"/>
      <c r="AID28" s="158"/>
      <c r="AIE28" s="158"/>
      <c r="AIF28" s="158"/>
      <c r="AIG28" s="158"/>
      <c r="AIH28" s="158"/>
      <c r="AII28" s="158"/>
      <c r="AIJ28" s="158"/>
      <c r="AIK28" s="158"/>
      <c r="AIL28" s="158"/>
      <c r="AIM28" s="158"/>
      <c r="AIN28" s="158"/>
      <c r="AIO28" s="158"/>
      <c r="AIP28" s="158"/>
      <c r="AIQ28" s="158"/>
      <c r="AIR28" s="158"/>
      <c r="AIS28" s="158"/>
      <c r="AIT28" s="158"/>
      <c r="AIU28" s="158"/>
      <c r="AIV28" s="158"/>
      <c r="AIW28" s="158"/>
      <c r="AIX28" s="158"/>
      <c r="AIY28" s="158"/>
      <c r="AIZ28" s="158"/>
      <c r="AJA28" s="158"/>
      <c r="AJB28" s="158"/>
      <c r="AJC28" s="158"/>
      <c r="AJD28" s="158"/>
      <c r="AJE28" s="158"/>
      <c r="AJF28" s="158"/>
      <c r="AJG28" s="158"/>
      <c r="AJH28" s="158"/>
      <c r="AJI28" s="158"/>
      <c r="AJJ28" s="158"/>
      <c r="AJK28" s="158"/>
      <c r="AJL28" s="158"/>
      <c r="AJM28" s="158"/>
      <c r="AJN28" s="158"/>
      <c r="AJO28" s="158"/>
      <c r="AJP28" s="158"/>
      <c r="AJQ28" s="158"/>
      <c r="AJR28" s="158"/>
      <c r="AJS28" s="158"/>
      <c r="AJT28" s="158"/>
      <c r="AJU28" s="158"/>
      <c r="AJV28" s="158"/>
      <c r="AJW28" s="158"/>
      <c r="AJX28" s="158"/>
      <c r="AJY28" s="158"/>
      <c r="AJZ28" s="158"/>
      <c r="AKA28" s="158"/>
      <c r="AKB28" s="158"/>
      <c r="AKC28" s="158"/>
      <c r="AKD28" s="158"/>
      <c r="AKE28" s="158"/>
      <c r="AKF28" s="158"/>
      <c r="AKG28" s="158"/>
      <c r="AKH28" s="158"/>
      <c r="AKI28" s="158"/>
      <c r="AKJ28" s="158"/>
      <c r="AKK28" s="158"/>
      <c r="AKL28" s="158"/>
      <c r="AKM28" s="158"/>
      <c r="AKN28" s="158"/>
      <c r="AKO28" s="158"/>
      <c r="AKP28" s="158"/>
      <c r="AKQ28" s="158"/>
      <c r="AKR28" s="158"/>
      <c r="AKS28" s="158"/>
      <c r="AKT28" s="158"/>
      <c r="AKU28" s="158"/>
      <c r="AKV28" s="158"/>
      <c r="AKW28" s="158"/>
      <c r="AKX28" s="158"/>
      <c r="AKY28" s="158"/>
      <c r="AKZ28" s="158"/>
      <c r="ALA28" s="158"/>
      <c r="ALB28" s="158"/>
      <c r="ALC28" s="158"/>
      <c r="ALD28" s="158"/>
      <c r="ALE28" s="158"/>
      <c r="ALF28" s="158"/>
      <c r="ALG28" s="158"/>
      <c r="ALH28" s="158"/>
      <c r="ALI28" s="158"/>
      <c r="ALJ28" s="158"/>
      <c r="ALK28" s="158"/>
      <c r="ALL28" s="158"/>
      <c r="ALM28" s="158"/>
      <c r="ALN28" s="158"/>
      <c r="ALO28" s="158"/>
      <c r="ALP28" s="158"/>
      <c r="ALQ28" s="158"/>
      <c r="ALR28" s="158"/>
      <c r="ALS28" s="158"/>
      <c r="ALT28" s="158"/>
      <c r="ALU28" s="158"/>
      <c r="ALV28" s="158"/>
      <c r="ALW28" s="158"/>
      <c r="ALX28" s="158"/>
      <c r="ALY28" s="158"/>
      <c r="ALZ28" s="158"/>
      <c r="AMA28" s="158"/>
      <c r="AMB28" s="158"/>
      <c r="AMC28" s="158"/>
      <c r="AMD28" s="158"/>
      <c r="AME28" s="158"/>
      <c r="AMF28" s="158"/>
      <c r="AMG28" s="158"/>
      <c r="AMH28" s="158"/>
      <c r="AMI28" s="158"/>
      <c r="AMJ28" s="158"/>
      <c r="AMK28" s="158"/>
      <c r="AML28" s="158"/>
      <c r="AMM28" s="158"/>
      <c r="AMN28" s="158"/>
      <c r="AMO28" s="158"/>
      <c r="AMP28" s="158"/>
      <c r="AMQ28" s="158"/>
      <c r="AMR28" s="158"/>
      <c r="AMS28" s="158"/>
      <c r="AMT28" s="158"/>
    </row>
    <row r="29" spans="1:1034" s="159" customFormat="1" ht="45" customHeight="1" x14ac:dyDescent="0.25">
      <c r="A29" s="154"/>
      <c r="B29" s="154"/>
      <c r="C29" s="155"/>
      <c r="D29" s="155"/>
      <c r="E29" s="155"/>
      <c r="F29" s="155"/>
      <c r="G29" s="155"/>
      <c r="H29" s="155"/>
      <c r="I29" s="155"/>
      <c r="J29" s="156"/>
      <c r="K29" s="105"/>
      <c r="L29" s="154"/>
      <c r="M29" s="154"/>
      <c r="N29" s="154"/>
      <c r="O29" s="154"/>
      <c r="P29" s="157"/>
      <c r="Q29" s="157"/>
      <c r="R29" s="157"/>
      <c r="S29" s="157"/>
      <c r="T29" s="157"/>
      <c r="U29" s="158"/>
      <c r="V29" s="158"/>
      <c r="W29" s="158"/>
      <c r="X29" s="158"/>
      <c r="Y29" s="158"/>
      <c r="Z29" s="158"/>
      <c r="AA29" s="158"/>
      <c r="AB29" s="158"/>
      <c r="AC29" s="158"/>
      <c r="AD29" s="158"/>
      <c r="AE29" s="158"/>
      <c r="AF29" s="158"/>
      <c r="AG29" s="158"/>
      <c r="AH29" s="158"/>
      <c r="AI29" s="158"/>
      <c r="AJ29" s="158"/>
      <c r="AK29" s="158"/>
      <c r="AL29" s="158"/>
      <c r="AM29" s="158"/>
      <c r="AN29" s="158"/>
      <c r="AO29" s="158"/>
      <c r="AP29" s="158"/>
      <c r="AQ29" s="158"/>
      <c r="AR29" s="158"/>
      <c r="AS29" s="158"/>
      <c r="AT29" s="158"/>
      <c r="AU29" s="158"/>
      <c r="AV29" s="158"/>
      <c r="AW29" s="158"/>
      <c r="AX29" s="158"/>
      <c r="AY29" s="158"/>
      <c r="AZ29" s="158"/>
      <c r="BA29" s="158"/>
      <c r="BB29" s="158"/>
      <c r="BC29" s="158"/>
      <c r="BD29" s="158"/>
      <c r="BE29" s="158"/>
      <c r="BF29" s="158"/>
      <c r="BG29" s="158"/>
      <c r="BH29" s="158"/>
      <c r="BI29" s="158"/>
      <c r="BJ29" s="158"/>
      <c r="BK29" s="158"/>
      <c r="BL29" s="158"/>
      <c r="BM29" s="158"/>
      <c r="BN29" s="158"/>
      <c r="BO29" s="158"/>
      <c r="BP29" s="158"/>
      <c r="BQ29" s="158"/>
      <c r="BR29" s="158"/>
      <c r="BS29" s="158"/>
      <c r="BT29" s="158"/>
      <c r="BU29" s="158"/>
      <c r="BV29" s="158"/>
      <c r="BW29" s="158"/>
      <c r="BX29" s="158"/>
      <c r="BY29" s="158"/>
      <c r="BZ29" s="158"/>
      <c r="CA29" s="158"/>
      <c r="CB29" s="158"/>
      <c r="CC29" s="158"/>
      <c r="CD29" s="158"/>
      <c r="CE29" s="158"/>
      <c r="CF29" s="158"/>
      <c r="CG29" s="158"/>
      <c r="CH29" s="158"/>
      <c r="CI29" s="158"/>
      <c r="CJ29" s="158"/>
      <c r="CK29" s="158"/>
      <c r="CL29" s="158"/>
      <c r="CM29" s="158"/>
      <c r="CN29" s="158"/>
      <c r="CO29" s="158"/>
      <c r="CP29" s="158"/>
      <c r="CQ29" s="158"/>
      <c r="CR29" s="158"/>
      <c r="CS29" s="158"/>
      <c r="CT29" s="158"/>
      <c r="CU29" s="158"/>
      <c r="CV29" s="158"/>
      <c r="CW29" s="158"/>
      <c r="CX29" s="158"/>
      <c r="CY29" s="158"/>
      <c r="CZ29" s="158"/>
      <c r="DA29" s="158"/>
      <c r="DB29" s="158"/>
      <c r="DC29" s="158"/>
      <c r="DD29" s="158"/>
      <c r="DE29" s="158"/>
      <c r="DF29" s="158"/>
      <c r="DG29" s="158"/>
      <c r="DH29" s="158"/>
      <c r="DI29" s="158"/>
      <c r="DJ29" s="158"/>
      <c r="DK29" s="158"/>
      <c r="DL29" s="158"/>
      <c r="DM29" s="158"/>
      <c r="DN29" s="158"/>
      <c r="DO29" s="158"/>
      <c r="DP29" s="158"/>
      <c r="DQ29" s="158"/>
      <c r="DR29" s="158"/>
      <c r="DS29" s="158"/>
      <c r="DT29" s="158"/>
      <c r="DU29" s="158"/>
      <c r="DV29" s="158"/>
      <c r="DW29" s="158"/>
      <c r="DX29" s="158"/>
      <c r="DY29" s="158"/>
      <c r="DZ29" s="158"/>
      <c r="EA29" s="158"/>
      <c r="EB29" s="158"/>
      <c r="EC29" s="158"/>
      <c r="ED29" s="158"/>
      <c r="EE29" s="158"/>
      <c r="EF29" s="158"/>
      <c r="EG29" s="158"/>
      <c r="EH29" s="158"/>
      <c r="EI29" s="158"/>
      <c r="EJ29" s="158"/>
      <c r="EK29" s="158"/>
      <c r="EL29" s="158"/>
      <c r="EM29" s="158"/>
      <c r="EN29" s="158"/>
      <c r="EO29" s="158"/>
      <c r="EP29" s="158"/>
      <c r="EQ29" s="158"/>
      <c r="ER29" s="158"/>
      <c r="ES29" s="158"/>
      <c r="ET29" s="158"/>
      <c r="EU29" s="158"/>
      <c r="EV29" s="158"/>
      <c r="EW29" s="158"/>
      <c r="EX29" s="158"/>
      <c r="EY29" s="158"/>
      <c r="EZ29" s="158"/>
      <c r="FA29" s="158"/>
      <c r="FB29" s="158"/>
      <c r="FC29" s="158"/>
      <c r="FD29" s="158"/>
      <c r="FE29" s="158"/>
      <c r="FF29" s="158"/>
      <c r="FG29" s="158"/>
      <c r="FH29" s="158"/>
      <c r="FI29" s="158"/>
      <c r="FJ29" s="158"/>
      <c r="FK29" s="158"/>
      <c r="FL29" s="158"/>
      <c r="FM29" s="158"/>
      <c r="FN29" s="158"/>
      <c r="FO29" s="158"/>
      <c r="FP29" s="158"/>
      <c r="FQ29" s="158"/>
      <c r="FR29" s="158"/>
      <c r="FS29" s="158"/>
      <c r="FT29" s="158"/>
      <c r="FU29" s="158"/>
      <c r="FV29" s="158"/>
      <c r="FW29" s="158"/>
      <c r="FX29" s="158"/>
      <c r="FY29" s="158"/>
      <c r="FZ29" s="158"/>
      <c r="GA29" s="158"/>
      <c r="GB29" s="158"/>
      <c r="GC29" s="158"/>
      <c r="GD29" s="158"/>
      <c r="GE29" s="158"/>
      <c r="GF29" s="158"/>
      <c r="GG29" s="158"/>
      <c r="GH29" s="158"/>
      <c r="GI29" s="158"/>
      <c r="GJ29" s="158"/>
      <c r="GK29" s="158"/>
      <c r="GL29" s="158"/>
      <c r="GM29" s="158"/>
      <c r="GN29" s="158"/>
      <c r="GO29" s="158"/>
      <c r="GP29" s="158"/>
      <c r="GQ29" s="158"/>
      <c r="GR29" s="158"/>
      <c r="GS29" s="158"/>
      <c r="GT29" s="158"/>
      <c r="GU29" s="158"/>
      <c r="GV29" s="158"/>
      <c r="GW29" s="158"/>
      <c r="GX29" s="158"/>
      <c r="GY29" s="158"/>
      <c r="GZ29" s="158"/>
      <c r="HA29" s="158"/>
      <c r="HB29" s="158"/>
      <c r="HC29" s="158"/>
      <c r="HD29" s="158"/>
      <c r="HE29" s="158"/>
      <c r="HF29" s="158"/>
      <c r="HG29" s="158"/>
      <c r="HH29" s="158"/>
      <c r="HI29" s="158"/>
      <c r="HJ29" s="158"/>
      <c r="HK29" s="158"/>
      <c r="HL29" s="158"/>
      <c r="HM29" s="158"/>
      <c r="HN29" s="158"/>
      <c r="HO29" s="158"/>
      <c r="HP29" s="158"/>
      <c r="HQ29" s="158"/>
      <c r="HR29" s="158"/>
      <c r="HS29" s="158"/>
      <c r="HT29" s="158"/>
      <c r="HU29" s="158"/>
      <c r="HV29" s="158"/>
      <c r="HW29" s="158"/>
      <c r="HX29" s="158"/>
      <c r="HY29" s="158"/>
      <c r="HZ29" s="158"/>
      <c r="IA29" s="158"/>
      <c r="IB29" s="158"/>
      <c r="IC29" s="158"/>
      <c r="ID29" s="158"/>
      <c r="IE29" s="158"/>
      <c r="IF29" s="158"/>
      <c r="IG29" s="158"/>
      <c r="IH29" s="158"/>
      <c r="II29" s="158"/>
      <c r="IJ29" s="158"/>
      <c r="IK29" s="158"/>
      <c r="IL29" s="158"/>
      <c r="IM29" s="158"/>
      <c r="IN29" s="158"/>
      <c r="IO29" s="158"/>
      <c r="IP29" s="158"/>
      <c r="IQ29" s="158"/>
      <c r="IR29" s="158"/>
      <c r="IS29" s="158"/>
      <c r="IT29" s="158"/>
      <c r="IU29" s="158"/>
      <c r="IV29" s="158"/>
      <c r="IW29" s="158"/>
      <c r="IX29" s="158"/>
      <c r="IY29" s="158"/>
      <c r="IZ29" s="158"/>
      <c r="JA29" s="158"/>
      <c r="JB29" s="158"/>
      <c r="JC29" s="158"/>
      <c r="JD29" s="158"/>
      <c r="JE29" s="158"/>
      <c r="JF29" s="158"/>
      <c r="JG29" s="158"/>
      <c r="JH29" s="158"/>
      <c r="JI29" s="158"/>
      <c r="JJ29" s="158"/>
      <c r="JK29" s="158"/>
      <c r="JL29" s="158"/>
      <c r="JM29" s="158"/>
      <c r="JN29" s="158"/>
      <c r="JO29" s="158"/>
      <c r="JP29" s="158"/>
      <c r="JQ29" s="158"/>
      <c r="JR29" s="158"/>
      <c r="JS29" s="158"/>
      <c r="JT29" s="158"/>
      <c r="JU29" s="158"/>
      <c r="JV29" s="158"/>
      <c r="JW29" s="158"/>
      <c r="JX29" s="158"/>
      <c r="JY29" s="158"/>
      <c r="JZ29" s="158"/>
      <c r="KA29" s="158"/>
      <c r="KB29" s="158"/>
      <c r="KC29" s="158"/>
      <c r="KD29" s="158"/>
      <c r="KE29" s="158"/>
      <c r="KF29" s="158"/>
      <c r="KG29" s="158"/>
      <c r="KH29" s="158"/>
      <c r="KI29" s="158"/>
      <c r="KJ29" s="158"/>
      <c r="KK29" s="158"/>
      <c r="KL29" s="158"/>
      <c r="KM29" s="158"/>
      <c r="KN29" s="158"/>
      <c r="KO29" s="158"/>
      <c r="KP29" s="158"/>
      <c r="KQ29" s="158"/>
      <c r="KR29" s="158"/>
      <c r="KS29" s="158"/>
      <c r="KT29" s="158"/>
      <c r="KU29" s="158"/>
      <c r="KV29" s="158"/>
      <c r="KW29" s="158"/>
      <c r="KX29" s="158"/>
      <c r="KY29" s="158"/>
      <c r="KZ29" s="158"/>
      <c r="LA29" s="158"/>
      <c r="LB29" s="158"/>
      <c r="LC29" s="158"/>
      <c r="LD29" s="158"/>
      <c r="LE29" s="158"/>
      <c r="LF29" s="158"/>
      <c r="LG29" s="158"/>
      <c r="LH29" s="158"/>
      <c r="LI29" s="158"/>
      <c r="LJ29" s="158"/>
      <c r="LK29" s="158"/>
      <c r="LL29" s="158"/>
      <c r="LM29" s="158"/>
      <c r="LN29" s="158"/>
      <c r="LO29" s="158"/>
      <c r="LP29" s="158"/>
      <c r="LQ29" s="158"/>
      <c r="LR29" s="158"/>
      <c r="LS29" s="158"/>
      <c r="LT29" s="158"/>
      <c r="LU29" s="158"/>
      <c r="LV29" s="158"/>
      <c r="LW29" s="158"/>
      <c r="LX29" s="158"/>
      <c r="LY29" s="158"/>
      <c r="LZ29" s="158"/>
      <c r="MA29" s="158"/>
      <c r="MB29" s="158"/>
      <c r="MC29" s="158"/>
      <c r="MD29" s="158"/>
      <c r="ME29" s="158"/>
      <c r="MF29" s="158"/>
      <c r="MG29" s="158"/>
      <c r="MH29" s="158"/>
      <c r="MI29" s="158"/>
      <c r="MJ29" s="158"/>
      <c r="MK29" s="158"/>
      <c r="ML29" s="158"/>
      <c r="MM29" s="158"/>
      <c r="MN29" s="158"/>
      <c r="MO29" s="158"/>
      <c r="MP29" s="158"/>
      <c r="MQ29" s="158"/>
      <c r="MR29" s="158"/>
      <c r="MS29" s="158"/>
      <c r="MT29" s="158"/>
      <c r="MU29" s="158"/>
      <c r="MV29" s="158"/>
      <c r="MW29" s="158"/>
      <c r="MX29" s="158"/>
      <c r="MY29" s="158"/>
      <c r="MZ29" s="158"/>
      <c r="NA29" s="158"/>
      <c r="NB29" s="158"/>
      <c r="NC29" s="158"/>
      <c r="ND29" s="158"/>
      <c r="NE29" s="158"/>
      <c r="NF29" s="158"/>
      <c r="NG29" s="158"/>
      <c r="NH29" s="158"/>
      <c r="NI29" s="158"/>
      <c r="NJ29" s="158"/>
      <c r="NK29" s="158"/>
      <c r="NL29" s="158"/>
      <c r="NM29" s="158"/>
      <c r="NN29" s="158"/>
      <c r="NO29" s="158"/>
      <c r="NP29" s="158"/>
      <c r="NQ29" s="158"/>
      <c r="NR29" s="158"/>
      <c r="NS29" s="158"/>
      <c r="NT29" s="158"/>
      <c r="NU29" s="158"/>
      <c r="NV29" s="158"/>
      <c r="NW29" s="158"/>
      <c r="NX29" s="158"/>
      <c r="NY29" s="158"/>
      <c r="NZ29" s="158"/>
      <c r="OA29" s="158"/>
      <c r="OB29" s="158"/>
      <c r="OC29" s="158"/>
      <c r="OD29" s="158"/>
      <c r="OE29" s="158"/>
      <c r="OF29" s="158"/>
      <c r="OG29" s="158"/>
      <c r="OH29" s="158"/>
      <c r="OI29" s="158"/>
      <c r="OJ29" s="158"/>
      <c r="OK29" s="158"/>
      <c r="OL29" s="158"/>
      <c r="OM29" s="158"/>
      <c r="ON29" s="158"/>
      <c r="OO29" s="158"/>
      <c r="OP29" s="158"/>
      <c r="OQ29" s="158"/>
      <c r="OR29" s="158"/>
      <c r="OS29" s="158"/>
      <c r="OT29" s="158"/>
      <c r="OU29" s="158"/>
      <c r="OV29" s="158"/>
      <c r="OW29" s="158"/>
      <c r="OX29" s="158"/>
      <c r="OY29" s="158"/>
      <c r="OZ29" s="158"/>
      <c r="PA29" s="158"/>
      <c r="PB29" s="158"/>
      <c r="PC29" s="158"/>
      <c r="PD29" s="158"/>
      <c r="PE29" s="158"/>
      <c r="PF29" s="158"/>
      <c r="PG29" s="158"/>
      <c r="PH29" s="158"/>
      <c r="PI29" s="158"/>
      <c r="PJ29" s="158"/>
      <c r="PK29" s="158"/>
      <c r="PL29" s="158"/>
      <c r="PM29" s="158"/>
      <c r="PN29" s="158"/>
      <c r="PO29" s="158"/>
      <c r="PP29" s="158"/>
      <c r="PQ29" s="158"/>
      <c r="PR29" s="158"/>
      <c r="PS29" s="158"/>
      <c r="PT29" s="158"/>
      <c r="PU29" s="158"/>
      <c r="PV29" s="158"/>
      <c r="PW29" s="158"/>
      <c r="PX29" s="158"/>
      <c r="PY29" s="158"/>
      <c r="PZ29" s="158"/>
      <c r="QA29" s="158"/>
      <c r="QB29" s="158"/>
      <c r="QC29" s="158"/>
      <c r="QD29" s="158"/>
      <c r="QE29" s="158"/>
      <c r="QF29" s="158"/>
      <c r="QG29" s="158"/>
      <c r="QH29" s="158"/>
      <c r="QI29" s="158"/>
      <c r="QJ29" s="158"/>
      <c r="QK29" s="158"/>
      <c r="QL29" s="158"/>
      <c r="QM29" s="158"/>
      <c r="QN29" s="158"/>
      <c r="QO29" s="158"/>
      <c r="QP29" s="158"/>
      <c r="QQ29" s="158"/>
      <c r="QR29" s="158"/>
      <c r="QS29" s="158"/>
      <c r="QT29" s="158"/>
      <c r="QU29" s="158"/>
      <c r="QV29" s="158"/>
      <c r="QW29" s="158"/>
      <c r="QX29" s="158"/>
      <c r="QY29" s="158"/>
      <c r="QZ29" s="158"/>
      <c r="RA29" s="158"/>
      <c r="RB29" s="158"/>
      <c r="RC29" s="158"/>
      <c r="RD29" s="158"/>
      <c r="RE29" s="158"/>
      <c r="RF29" s="158"/>
      <c r="RG29" s="158"/>
      <c r="RH29" s="158"/>
      <c r="RI29" s="158"/>
      <c r="RJ29" s="158"/>
      <c r="RK29" s="158"/>
      <c r="RL29" s="158"/>
      <c r="RM29" s="158"/>
      <c r="RN29" s="158"/>
      <c r="RO29" s="158"/>
      <c r="RP29" s="158"/>
      <c r="RQ29" s="158"/>
      <c r="RR29" s="158"/>
      <c r="RS29" s="158"/>
      <c r="RT29" s="158"/>
      <c r="RU29" s="158"/>
      <c r="RV29" s="158"/>
      <c r="RW29" s="158"/>
      <c r="RX29" s="158"/>
      <c r="RY29" s="158"/>
      <c r="RZ29" s="158"/>
      <c r="SA29" s="158"/>
      <c r="SB29" s="158"/>
      <c r="SC29" s="158"/>
      <c r="SD29" s="158"/>
      <c r="SE29" s="158"/>
      <c r="SF29" s="158"/>
      <c r="SG29" s="158"/>
      <c r="SH29" s="158"/>
      <c r="SI29" s="158"/>
      <c r="SJ29" s="158"/>
      <c r="SK29" s="158"/>
      <c r="SL29" s="158"/>
      <c r="SM29" s="158"/>
      <c r="SN29" s="158"/>
      <c r="SO29" s="158"/>
      <c r="SP29" s="158"/>
      <c r="SQ29" s="158"/>
      <c r="SR29" s="158"/>
      <c r="SS29" s="158"/>
      <c r="ST29" s="158"/>
      <c r="SU29" s="158"/>
      <c r="SV29" s="158"/>
      <c r="SW29" s="158"/>
      <c r="SX29" s="158"/>
      <c r="SY29" s="158"/>
      <c r="SZ29" s="158"/>
      <c r="TA29" s="158"/>
      <c r="TB29" s="158"/>
      <c r="TC29" s="158"/>
      <c r="TD29" s="158"/>
      <c r="TE29" s="158"/>
      <c r="TF29" s="158"/>
      <c r="TG29" s="158"/>
      <c r="TH29" s="158"/>
      <c r="TI29" s="158"/>
      <c r="TJ29" s="158"/>
      <c r="TK29" s="158"/>
      <c r="TL29" s="158"/>
      <c r="TM29" s="158"/>
      <c r="TN29" s="158"/>
      <c r="TO29" s="158"/>
      <c r="TP29" s="158"/>
      <c r="TQ29" s="158"/>
      <c r="TR29" s="158"/>
      <c r="TS29" s="158"/>
      <c r="TT29" s="158"/>
      <c r="TU29" s="158"/>
      <c r="TV29" s="158"/>
      <c r="TW29" s="158"/>
      <c r="TX29" s="158"/>
      <c r="TY29" s="158"/>
      <c r="TZ29" s="158"/>
      <c r="UA29" s="158"/>
      <c r="UB29" s="158"/>
      <c r="UC29" s="158"/>
      <c r="UD29" s="158"/>
      <c r="UE29" s="158"/>
      <c r="UF29" s="158"/>
      <c r="UG29" s="158"/>
      <c r="UH29" s="158"/>
      <c r="UI29" s="158"/>
      <c r="UJ29" s="158"/>
      <c r="UK29" s="158"/>
      <c r="UL29" s="158"/>
      <c r="UM29" s="158"/>
      <c r="UN29" s="158"/>
      <c r="UO29" s="158"/>
      <c r="UP29" s="158"/>
      <c r="UQ29" s="158"/>
      <c r="UR29" s="158"/>
      <c r="US29" s="158"/>
      <c r="UT29" s="158"/>
      <c r="UU29" s="158"/>
      <c r="UV29" s="158"/>
      <c r="UW29" s="158"/>
      <c r="UX29" s="158"/>
      <c r="UY29" s="158"/>
      <c r="UZ29" s="158"/>
      <c r="VA29" s="158"/>
      <c r="VB29" s="158"/>
      <c r="VC29" s="158"/>
      <c r="VD29" s="158"/>
      <c r="VE29" s="158"/>
      <c r="VF29" s="158"/>
      <c r="VG29" s="158"/>
      <c r="VH29" s="158"/>
      <c r="VI29" s="158"/>
      <c r="VJ29" s="158"/>
      <c r="VK29" s="158"/>
      <c r="VL29" s="158"/>
      <c r="VM29" s="158"/>
      <c r="VN29" s="158"/>
      <c r="VO29" s="158"/>
      <c r="VP29" s="158"/>
      <c r="VQ29" s="158"/>
      <c r="VR29" s="158"/>
      <c r="VS29" s="158"/>
      <c r="VT29" s="158"/>
      <c r="VU29" s="158"/>
      <c r="VV29" s="158"/>
      <c r="VW29" s="158"/>
      <c r="VX29" s="158"/>
      <c r="VY29" s="158"/>
      <c r="VZ29" s="158"/>
      <c r="WA29" s="158"/>
      <c r="WB29" s="158"/>
      <c r="WC29" s="158"/>
      <c r="WD29" s="158"/>
      <c r="WE29" s="158"/>
      <c r="WF29" s="158"/>
      <c r="WG29" s="158"/>
      <c r="WH29" s="158"/>
      <c r="WI29" s="158"/>
      <c r="WJ29" s="158"/>
      <c r="WK29" s="158"/>
      <c r="WL29" s="158"/>
      <c r="WM29" s="158"/>
      <c r="WN29" s="158"/>
      <c r="WO29" s="158"/>
      <c r="WP29" s="158"/>
      <c r="WQ29" s="158"/>
      <c r="WR29" s="158"/>
      <c r="WS29" s="158"/>
      <c r="WT29" s="158"/>
      <c r="WU29" s="158"/>
      <c r="WV29" s="158"/>
      <c r="WW29" s="158"/>
      <c r="WX29" s="158"/>
      <c r="WY29" s="158"/>
      <c r="WZ29" s="158"/>
      <c r="XA29" s="158"/>
      <c r="XB29" s="158"/>
      <c r="XC29" s="158"/>
      <c r="XD29" s="158"/>
      <c r="XE29" s="158"/>
      <c r="XF29" s="158"/>
      <c r="XG29" s="158"/>
      <c r="XH29" s="158"/>
      <c r="XI29" s="158"/>
      <c r="XJ29" s="158"/>
      <c r="XK29" s="158"/>
      <c r="XL29" s="158"/>
      <c r="XM29" s="158"/>
      <c r="XN29" s="158"/>
      <c r="XO29" s="158"/>
      <c r="XP29" s="158"/>
      <c r="XQ29" s="158"/>
      <c r="XR29" s="158"/>
      <c r="XS29" s="158"/>
      <c r="XT29" s="158"/>
      <c r="XU29" s="158"/>
      <c r="XV29" s="158"/>
      <c r="XW29" s="158"/>
      <c r="XX29" s="158"/>
      <c r="XY29" s="158"/>
      <c r="XZ29" s="158"/>
      <c r="YA29" s="158"/>
      <c r="YB29" s="158"/>
      <c r="YC29" s="158"/>
      <c r="YD29" s="158"/>
      <c r="YE29" s="158"/>
      <c r="YF29" s="158"/>
      <c r="YG29" s="158"/>
      <c r="YH29" s="158"/>
      <c r="YI29" s="158"/>
      <c r="YJ29" s="158"/>
      <c r="YK29" s="158"/>
      <c r="YL29" s="158"/>
      <c r="YM29" s="158"/>
      <c r="YN29" s="158"/>
      <c r="YO29" s="158"/>
      <c r="YP29" s="158"/>
      <c r="YQ29" s="158"/>
      <c r="YR29" s="158"/>
      <c r="YS29" s="158"/>
      <c r="YT29" s="158"/>
      <c r="YU29" s="158"/>
      <c r="YV29" s="158"/>
      <c r="YW29" s="158"/>
      <c r="YX29" s="158"/>
      <c r="YY29" s="158"/>
      <c r="YZ29" s="158"/>
      <c r="ZA29" s="158"/>
      <c r="ZB29" s="158"/>
      <c r="ZC29" s="158"/>
      <c r="ZD29" s="158"/>
      <c r="ZE29" s="158"/>
      <c r="ZF29" s="158"/>
      <c r="ZG29" s="158"/>
      <c r="ZH29" s="158"/>
      <c r="ZI29" s="158"/>
      <c r="ZJ29" s="158"/>
      <c r="ZK29" s="158"/>
      <c r="ZL29" s="158"/>
      <c r="ZM29" s="158"/>
      <c r="ZN29" s="158"/>
      <c r="ZO29" s="158"/>
      <c r="ZP29" s="158"/>
      <c r="ZQ29" s="158"/>
      <c r="ZR29" s="158"/>
      <c r="ZS29" s="158"/>
      <c r="ZT29" s="158"/>
      <c r="ZU29" s="158"/>
      <c r="ZV29" s="158"/>
      <c r="ZW29" s="158"/>
      <c r="ZX29" s="158"/>
      <c r="ZY29" s="158"/>
      <c r="ZZ29" s="158"/>
      <c r="AAA29" s="158"/>
      <c r="AAB29" s="158"/>
      <c r="AAC29" s="158"/>
      <c r="AAD29" s="158"/>
      <c r="AAE29" s="158"/>
      <c r="AAF29" s="158"/>
      <c r="AAG29" s="158"/>
      <c r="AAH29" s="158"/>
      <c r="AAI29" s="158"/>
      <c r="AAJ29" s="158"/>
      <c r="AAK29" s="158"/>
      <c r="AAL29" s="158"/>
      <c r="AAM29" s="158"/>
      <c r="AAN29" s="158"/>
      <c r="AAO29" s="158"/>
      <c r="AAP29" s="158"/>
      <c r="AAQ29" s="158"/>
      <c r="AAR29" s="158"/>
      <c r="AAS29" s="158"/>
      <c r="AAT29" s="158"/>
      <c r="AAU29" s="158"/>
      <c r="AAV29" s="158"/>
      <c r="AAW29" s="158"/>
      <c r="AAX29" s="158"/>
      <c r="AAY29" s="158"/>
      <c r="AAZ29" s="158"/>
      <c r="ABA29" s="158"/>
      <c r="ABB29" s="158"/>
      <c r="ABC29" s="158"/>
      <c r="ABD29" s="158"/>
      <c r="ABE29" s="158"/>
      <c r="ABF29" s="158"/>
      <c r="ABG29" s="158"/>
      <c r="ABH29" s="158"/>
      <c r="ABI29" s="158"/>
      <c r="ABJ29" s="158"/>
      <c r="ABK29" s="158"/>
      <c r="ABL29" s="158"/>
      <c r="ABM29" s="158"/>
      <c r="ABN29" s="158"/>
      <c r="ABO29" s="158"/>
      <c r="ABP29" s="158"/>
      <c r="ABQ29" s="158"/>
      <c r="ABR29" s="158"/>
      <c r="ABS29" s="158"/>
      <c r="ABT29" s="158"/>
      <c r="ABU29" s="158"/>
      <c r="ABV29" s="158"/>
      <c r="ABW29" s="158"/>
      <c r="ABX29" s="158"/>
      <c r="ABY29" s="158"/>
      <c r="ABZ29" s="158"/>
      <c r="ACA29" s="158"/>
      <c r="ACB29" s="158"/>
      <c r="ACC29" s="158"/>
      <c r="ACD29" s="158"/>
      <c r="ACE29" s="158"/>
      <c r="ACF29" s="158"/>
      <c r="ACG29" s="158"/>
      <c r="ACH29" s="158"/>
      <c r="ACI29" s="158"/>
      <c r="ACJ29" s="158"/>
      <c r="ACK29" s="158"/>
      <c r="ACL29" s="158"/>
      <c r="ACM29" s="158"/>
      <c r="ACN29" s="158"/>
      <c r="ACO29" s="158"/>
      <c r="ACP29" s="158"/>
      <c r="ACQ29" s="158"/>
      <c r="ACR29" s="158"/>
      <c r="ACS29" s="158"/>
      <c r="ACT29" s="158"/>
      <c r="ACU29" s="158"/>
      <c r="ACV29" s="158"/>
      <c r="ACW29" s="158"/>
      <c r="ACX29" s="158"/>
      <c r="ACY29" s="158"/>
      <c r="ACZ29" s="158"/>
      <c r="ADA29" s="158"/>
      <c r="ADB29" s="158"/>
      <c r="ADC29" s="158"/>
      <c r="ADD29" s="158"/>
      <c r="ADE29" s="158"/>
      <c r="ADF29" s="158"/>
      <c r="ADG29" s="158"/>
      <c r="ADH29" s="158"/>
      <c r="ADI29" s="158"/>
      <c r="ADJ29" s="158"/>
      <c r="ADK29" s="158"/>
      <c r="ADL29" s="158"/>
      <c r="ADM29" s="158"/>
      <c r="ADN29" s="158"/>
      <c r="ADO29" s="158"/>
      <c r="ADP29" s="158"/>
      <c r="ADQ29" s="158"/>
      <c r="ADR29" s="158"/>
      <c r="ADS29" s="158"/>
      <c r="ADT29" s="158"/>
      <c r="ADU29" s="158"/>
      <c r="ADV29" s="158"/>
      <c r="ADW29" s="158"/>
      <c r="ADX29" s="158"/>
      <c r="ADY29" s="158"/>
      <c r="ADZ29" s="158"/>
      <c r="AEA29" s="158"/>
      <c r="AEB29" s="158"/>
      <c r="AEC29" s="158"/>
      <c r="AED29" s="158"/>
      <c r="AEE29" s="158"/>
      <c r="AEF29" s="158"/>
      <c r="AEG29" s="158"/>
      <c r="AEH29" s="158"/>
      <c r="AEI29" s="158"/>
      <c r="AEJ29" s="158"/>
      <c r="AEK29" s="158"/>
      <c r="AEL29" s="158"/>
      <c r="AEM29" s="158"/>
      <c r="AEN29" s="158"/>
      <c r="AEO29" s="158"/>
      <c r="AEP29" s="158"/>
      <c r="AEQ29" s="158"/>
      <c r="AER29" s="158"/>
      <c r="AES29" s="158"/>
      <c r="AET29" s="158"/>
      <c r="AEU29" s="158"/>
      <c r="AEV29" s="158"/>
      <c r="AEW29" s="158"/>
      <c r="AEX29" s="158"/>
      <c r="AEY29" s="158"/>
      <c r="AEZ29" s="158"/>
      <c r="AFA29" s="158"/>
      <c r="AFB29" s="158"/>
      <c r="AFC29" s="158"/>
      <c r="AFD29" s="158"/>
      <c r="AFE29" s="158"/>
      <c r="AFF29" s="158"/>
      <c r="AFG29" s="158"/>
      <c r="AFH29" s="158"/>
      <c r="AFI29" s="158"/>
      <c r="AFJ29" s="158"/>
      <c r="AFK29" s="158"/>
      <c r="AFL29" s="158"/>
      <c r="AFM29" s="158"/>
      <c r="AFN29" s="158"/>
      <c r="AFO29" s="158"/>
      <c r="AFP29" s="158"/>
      <c r="AFQ29" s="158"/>
      <c r="AFR29" s="158"/>
      <c r="AFS29" s="158"/>
      <c r="AFT29" s="158"/>
      <c r="AFU29" s="158"/>
      <c r="AFV29" s="158"/>
      <c r="AFW29" s="158"/>
      <c r="AFX29" s="158"/>
      <c r="AFY29" s="158"/>
      <c r="AFZ29" s="158"/>
      <c r="AGA29" s="158"/>
      <c r="AGB29" s="158"/>
      <c r="AGC29" s="158"/>
      <c r="AGD29" s="158"/>
      <c r="AGE29" s="158"/>
      <c r="AGF29" s="158"/>
      <c r="AGG29" s="158"/>
      <c r="AGH29" s="158"/>
      <c r="AGI29" s="158"/>
      <c r="AGJ29" s="158"/>
      <c r="AGK29" s="158"/>
      <c r="AGL29" s="158"/>
      <c r="AGM29" s="158"/>
      <c r="AGN29" s="158"/>
      <c r="AGO29" s="158"/>
      <c r="AGP29" s="158"/>
      <c r="AGQ29" s="158"/>
      <c r="AGR29" s="158"/>
      <c r="AGS29" s="158"/>
      <c r="AGT29" s="158"/>
      <c r="AGU29" s="158"/>
      <c r="AGV29" s="158"/>
      <c r="AGW29" s="158"/>
      <c r="AGX29" s="158"/>
      <c r="AGY29" s="158"/>
      <c r="AGZ29" s="158"/>
      <c r="AHA29" s="158"/>
      <c r="AHB29" s="158"/>
      <c r="AHC29" s="158"/>
      <c r="AHD29" s="158"/>
      <c r="AHE29" s="158"/>
      <c r="AHF29" s="158"/>
      <c r="AHG29" s="158"/>
      <c r="AHH29" s="158"/>
      <c r="AHI29" s="158"/>
      <c r="AHJ29" s="158"/>
      <c r="AHK29" s="158"/>
      <c r="AHL29" s="158"/>
      <c r="AHM29" s="158"/>
      <c r="AHN29" s="158"/>
      <c r="AHO29" s="158"/>
      <c r="AHP29" s="158"/>
      <c r="AHQ29" s="158"/>
      <c r="AHR29" s="158"/>
      <c r="AHS29" s="158"/>
      <c r="AHT29" s="158"/>
      <c r="AHU29" s="158"/>
      <c r="AHV29" s="158"/>
      <c r="AHW29" s="158"/>
      <c r="AHX29" s="158"/>
      <c r="AHY29" s="158"/>
      <c r="AHZ29" s="158"/>
      <c r="AIA29" s="158"/>
      <c r="AIB29" s="158"/>
      <c r="AIC29" s="158"/>
      <c r="AID29" s="158"/>
      <c r="AIE29" s="158"/>
      <c r="AIF29" s="158"/>
      <c r="AIG29" s="158"/>
      <c r="AIH29" s="158"/>
      <c r="AII29" s="158"/>
      <c r="AIJ29" s="158"/>
      <c r="AIK29" s="158"/>
      <c r="AIL29" s="158"/>
      <c r="AIM29" s="158"/>
      <c r="AIN29" s="158"/>
      <c r="AIO29" s="158"/>
      <c r="AIP29" s="158"/>
      <c r="AIQ29" s="158"/>
      <c r="AIR29" s="158"/>
      <c r="AIS29" s="158"/>
      <c r="AIT29" s="158"/>
      <c r="AIU29" s="158"/>
      <c r="AIV29" s="158"/>
      <c r="AIW29" s="158"/>
      <c r="AIX29" s="158"/>
      <c r="AIY29" s="158"/>
      <c r="AIZ29" s="158"/>
      <c r="AJA29" s="158"/>
      <c r="AJB29" s="158"/>
      <c r="AJC29" s="158"/>
      <c r="AJD29" s="158"/>
      <c r="AJE29" s="158"/>
      <c r="AJF29" s="158"/>
      <c r="AJG29" s="158"/>
      <c r="AJH29" s="158"/>
      <c r="AJI29" s="158"/>
      <c r="AJJ29" s="158"/>
      <c r="AJK29" s="158"/>
      <c r="AJL29" s="158"/>
      <c r="AJM29" s="158"/>
      <c r="AJN29" s="158"/>
      <c r="AJO29" s="158"/>
      <c r="AJP29" s="158"/>
      <c r="AJQ29" s="158"/>
      <c r="AJR29" s="158"/>
      <c r="AJS29" s="158"/>
      <c r="AJT29" s="158"/>
      <c r="AJU29" s="158"/>
      <c r="AJV29" s="158"/>
      <c r="AJW29" s="158"/>
      <c r="AJX29" s="158"/>
      <c r="AJY29" s="158"/>
      <c r="AJZ29" s="158"/>
      <c r="AKA29" s="158"/>
      <c r="AKB29" s="158"/>
      <c r="AKC29" s="158"/>
      <c r="AKD29" s="158"/>
      <c r="AKE29" s="158"/>
      <c r="AKF29" s="158"/>
      <c r="AKG29" s="158"/>
      <c r="AKH29" s="158"/>
      <c r="AKI29" s="158"/>
      <c r="AKJ29" s="158"/>
      <c r="AKK29" s="158"/>
      <c r="AKL29" s="158"/>
      <c r="AKM29" s="158"/>
      <c r="AKN29" s="158"/>
      <c r="AKO29" s="158"/>
      <c r="AKP29" s="158"/>
      <c r="AKQ29" s="158"/>
      <c r="AKR29" s="158"/>
      <c r="AKS29" s="158"/>
      <c r="AKT29" s="158"/>
      <c r="AKU29" s="158"/>
      <c r="AKV29" s="158"/>
      <c r="AKW29" s="158"/>
      <c r="AKX29" s="158"/>
      <c r="AKY29" s="158"/>
      <c r="AKZ29" s="158"/>
      <c r="ALA29" s="158"/>
      <c r="ALB29" s="158"/>
      <c r="ALC29" s="158"/>
      <c r="ALD29" s="158"/>
      <c r="ALE29" s="158"/>
      <c r="ALF29" s="158"/>
      <c r="ALG29" s="158"/>
      <c r="ALH29" s="158"/>
      <c r="ALI29" s="158"/>
      <c r="ALJ29" s="158"/>
      <c r="ALK29" s="158"/>
      <c r="ALL29" s="158"/>
      <c r="ALM29" s="158"/>
      <c r="ALN29" s="158"/>
      <c r="ALO29" s="158"/>
      <c r="ALP29" s="158"/>
      <c r="ALQ29" s="158"/>
      <c r="ALR29" s="158"/>
      <c r="ALS29" s="158"/>
      <c r="ALT29" s="158"/>
      <c r="ALU29" s="158"/>
      <c r="ALV29" s="158"/>
      <c r="ALW29" s="158"/>
      <c r="ALX29" s="158"/>
      <c r="ALY29" s="158"/>
      <c r="ALZ29" s="158"/>
      <c r="AMA29" s="158"/>
      <c r="AMB29" s="158"/>
      <c r="AMC29" s="158"/>
      <c r="AMD29" s="158"/>
      <c r="AME29" s="158"/>
      <c r="AMF29" s="158"/>
      <c r="AMG29" s="158"/>
      <c r="AMH29" s="158"/>
      <c r="AMI29" s="158"/>
      <c r="AMJ29" s="158"/>
      <c r="AMK29" s="158"/>
      <c r="AML29" s="158"/>
      <c r="AMM29" s="158"/>
      <c r="AMN29" s="158"/>
      <c r="AMO29" s="158"/>
      <c r="AMP29" s="158"/>
      <c r="AMQ29" s="158"/>
      <c r="AMR29" s="158"/>
      <c r="AMS29" s="158"/>
      <c r="AMT29" s="158"/>
    </row>
    <row r="30" spans="1:1034" ht="15" customHeight="1" x14ac:dyDescent="0.25">
      <c r="A30" s="151" t="s">
        <v>9</v>
      </c>
      <c r="B30" s="77" t="s">
        <v>108</v>
      </c>
      <c r="C30" s="149">
        <f>SUM(C31:C35)</f>
        <v>0</v>
      </c>
      <c r="D30" s="149">
        <f>SUM(D31:D35)</f>
        <v>0</v>
      </c>
      <c r="E30" s="149">
        <f>SUM(E31:E35)</f>
        <v>0</v>
      </c>
      <c r="F30" s="149">
        <f>SUM(F31:F35)</f>
        <v>0</v>
      </c>
      <c r="G30" s="149">
        <f>SUM(G31:G35)</f>
        <v>0</v>
      </c>
      <c r="H30" s="81"/>
      <c r="I30" s="149">
        <f>SUM(I31:I35)</f>
        <v>0</v>
      </c>
      <c r="J30" s="149">
        <f>SUM(J31:J35)</f>
        <v>0</v>
      </c>
      <c r="K30" s="170"/>
      <c r="L30" s="95"/>
      <c r="M30" s="95"/>
      <c r="N30" s="95"/>
      <c r="O30" s="95"/>
      <c r="P30" s="95"/>
      <c r="Q30" s="95"/>
      <c r="R30" s="95"/>
      <c r="S30" s="95"/>
      <c r="T30" s="95"/>
      <c r="U30" s="95"/>
    </row>
    <row r="31" spans="1:1034" ht="15" customHeight="1" x14ac:dyDescent="0.25">
      <c r="A31" s="112" t="s">
        <v>168</v>
      </c>
      <c r="B31" s="76" t="s">
        <v>108</v>
      </c>
      <c r="C31" s="39" t="s">
        <v>218</v>
      </c>
      <c r="D31" s="39" t="s">
        <v>218</v>
      </c>
      <c r="E31" s="39" t="s">
        <v>218</v>
      </c>
      <c r="F31" s="39" t="s">
        <v>218</v>
      </c>
      <c r="G31" s="39" t="s">
        <v>218</v>
      </c>
      <c r="H31" s="39" t="s">
        <v>218</v>
      </c>
      <c r="I31" s="39" t="s">
        <v>218</v>
      </c>
      <c r="J31" s="39" t="s">
        <v>218</v>
      </c>
      <c r="K31" s="43"/>
      <c r="L31" s="49"/>
      <c r="M31" s="49"/>
      <c r="N31" s="49"/>
      <c r="O31" s="47"/>
      <c r="P31" s="89"/>
      <c r="Q31" s="89"/>
      <c r="R31" s="48"/>
      <c r="S31" s="48"/>
      <c r="T31" s="49"/>
      <c r="U31" s="26"/>
    </row>
    <row r="32" spans="1:1034" ht="15" customHeight="1" x14ac:dyDescent="0.25">
      <c r="A32" s="112" t="s">
        <v>165</v>
      </c>
      <c r="B32" s="76" t="s">
        <v>109</v>
      </c>
      <c r="C32" s="39" t="s">
        <v>218</v>
      </c>
      <c r="D32" s="39" t="s">
        <v>218</v>
      </c>
      <c r="E32" s="39" t="s">
        <v>218</v>
      </c>
      <c r="F32" s="39" t="s">
        <v>218</v>
      </c>
      <c r="G32" s="39" t="s">
        <v>218</v>
      </c>
      <c r="H32" s="39"/>
      <c r="I32" s="39" t="s">
        <v>218</v>
      </c>
      <c r="J32" s="39" t="s">
        <v>218</v>
      </c>
      <c r="K32" s="43"/>
      <c r="L32" s="49"/>
      <c r="M32" s="49"/>
      <c r="N32" s="49"/>
      <c r="O32" s="47"/>
      <c r="P32" s="89"/>
      <c r="Q32" s="89"/>
      <c r="R32" s="102"/>
      <c r="S32" s="102"/>
      <c r="T32" s="49"/>
      <c r="U32" s="26"/>
    </row>
    <row r="33" spans="1:1034" ht="15" customHeight="1" x14ac:dyDescent="0.25">
      <c r="A33" s="112" t="s">
        <v>162</v>
      </c>
      <c r="B33" s="76" t="s">
        <v>110</v>
      </c>
      <c r="C33" s="39" t="s">
        <v>218</v>
      </c>
      <c r="D33" s="39" t="s">
        <v>218</v>
      </c>
      <c r="E33" s="39" t="s">
        <v>218</v>
      </c>
      <c r="F33" s="39" t="s">
        <v>218</v>
      </c>
      <c r="G33" s="39" t="s">
        <v>218</v>
      </c>
      <c r="H33" s="39"/>
      <c r="I33" s="39" t="s">
        <v>218</v>
      </c>
      <c r="J33" s="39" t="s">
        <v>218</v>
      </c>
      <c r="K33" s="43"/>
      <c r="L33" s="49"/>
      <c r="M33" s="49"/>
      <c r="N33" s="49"/>
      <c r="O33" s="47"/>
      <c r="P33" s="89"/>
      <c r="Q33" s="89"/>
      <c r="R33" s="102"/>
      <c r="S33" s="102"/>
      <c r="T33" s="49"/>
      <c r="U33" s="26"/>
    </row>
    <row r="34" spans="1:1034" ht="15" customHeight="1" x14ac:dyDescent="0.25">
      <c r="A34" s="112" t="s">
        <v>159</v>
      </c>
      <c r="B34" s="76" t="s">
        <v>111</v>
      </c>
      <c r="C34" s="39" t="s">
        <v>218</v>
      </c>
      <c r="D34" s="39" t="s">
        <v>218</v>
      </c>
      <c r="E34" s="39" t="s">
        <v>218</v>
      </c>
      <c r="F34" s="39" t="s">
        <v>218</v>
      </c>
      <c r="G34" s="39" t="s">
        <v>218</v>
      </c>
      <c r="H34" s="39"/>
      <c r="I34" s="39" t="s">
        <v>218</v>
      </c>
      <c r="J34" s="39" t="s">
        <v>218</v>
      </c>
      <c r="K34" s="43"/>
      <c r="L34" s="49"/>
      <c r="M34" s="49"/>
      <c r="N34" s="49"/>
      <c r="O34" s="47"/>
      <c r="P34" s="89"/>
      <c r="Q34" s="89"/>
      <c r="R34" s="102"/>
      <c r="S34" s="102"/>
      <c r="T34" s="49"/>
      <c r="U34" s="26"/>
    </row>
    <row r="35" spans="1:1034" ht="15" customHeight="1" x14ac:dyDescent="0.25">
      <c r="A35" s="112" t="s">
        <v>156</v>
      </c>
      <c r="B35" s="76" t="s">
        <v>112</v>
      </c>
      <c r="C35" s="39" t="s">
        <v>218</v>
      </c>
      <c r="D35" s="39" t="s">
        <v>218</v>
      </c>
      <c r="E35" s="39" t="s">
        <v>218</v>
      </c>
      <c r="F35" s="39" t="s">
        <v>218</v>
      </c>
      <c r="G35" s="39" t="s">
        <v>218</v>
      </c>
      <c r="H35" s="39"/>
      <c r="I35" s="39" t="s">
        <v>218</v>
      </c>
      <c r="J35" s="39" t="s">
        <v>218</v>
      </c>
      <c r="K35" s="42"/>
      <c r="L35" s="49"/>
      <c r="M35" s="49"/>
      <c r="N35" s="49"/>
      <c r="O35" s="47"/>
      <c r="P35" s="89"/>
      <c r="Q35" s="89"/>
      <c r="R35" s="48"/>
      <c r="S35" s="48"/>
      <c r="T35" s="49"/>
      <c r="U35" s="26"/>
    </row>
    <row r="36" spans="1:1034" ht="41.25" customHeight="1" x14ac:dyDescent="0.25">
      <c r="A36" s="176" t="s">
        <v>153</v>
      </c>
      <c r="B36" s="96" t="s">
        <v>64</v>
      </c>
      <c r="C36" s="72"/>
      <c r="D36" s="73"/>
      <c r="E36" s="73"/>
      <c r="F36" s="73"/>
      <c r="G36" s="73"/>
      <c r="H36" s="73"/>
      <c r="I36" s="73"/>
      <c r="J36" s="73"/>
      <c r="K36" s="172" t="s">
        <v>45</v>
      </c>
      <c r="L36" s="47"/>
      <c r="M36" s="70"/>
      <c r="N36" s="71"/>
      <c r="O36" s="47"/>
      <c r="P36" s="90"/>
      <c r="Q36" s="90"/>
      <c r="R36" s="86"/>
      <c r="S36" s="86"/>
      <c r="T36" s="71"/>
      <c r="U36" s="32"/>
    </row>
    <row r="37" spans="1:1034" ht="18.75" customHeight="1" x14ac:dyDescent="0.25">
      <c r="A37" s="82"/>
      <c r="B37" s="82"/>
      <c r="C37" s="83"/>
      <c r="D37" s="84"/>
      <c r="E37" s="84"/>
      <c r="F37" s="84"/>
      <c r="G37" s="84"/>
      <c r="H37" s="84"/>
      <c r="I37" s="84"/>
      <c r="J37" s="84"/>
      <c r="K37" s="85"/>
      <c r="L37" s="71"/>
      <c r="M37" s="70"/>
      <c r="N37" s="71"/>
      <c r="O37" s="86"/>
      <c r="P37" s="90"/>
      <c r="Q37" s="90"/>
      <c r="R37" s="86"/>
      <c r="S37" s="86"/>
      <c r="T37" s="71"/>
      <c r="U37" s="32"/>
    </row>
    <row r="38" spans="1:1034" ht="15" customHeight="1" x14ac:dyDescent="0.25">
      <c r="A38" s="74"/>
      <c r="B38" s="74"/>
      <c r="C38" s="74"/>
      <c r="D38" s="74"/>
      <c r="E38" s="74"/>
      <c r="F38" s="74"/>
      <c r="G38" s="74"/>
      <c r="H38" s="74"/>
      <c r="I38" s="74"/>
      <c r="J38" s="74"/>
      <c r="K38" s="74"/>
      <c r="L38" s="74"/>
      <c r="M38" s="74"/>
      <c r="N38" s="74"/>
      <c r="O38" s="166"/>
      <c r="P38" s="166"/>
      <c r="Q38" s="166"/>
      <c r="R38" s="166"/>
      <c r="S38" s="166"/>
      <c r="T38" s="166"/>
      <c r="U38" s="26"/>
    </row>
    <row r="39" spans="1:1034" ht="37.9" customHeight="1" x14ac:dyDescent="0.25">
      <c r="A39" s="38"/>
      <c r="B39" s="59"/>
      <c r="C39" s="60"/>
      <c r="D39" s="61"/>
      <c r="E39" s="61"/>
      <c r="F39" s="61"/>
      <c r="G39" s="61"/>
      <c r="H39" s="61"/>
      <c r="I39" s="61"/>
      <c r="J39" s="61"/>
      <c r="K39" s="62"/>
      <c r="O39" s="167"/>
      <c r="P39" s="174"/>
      <c r="Q39" s="174"/>
      <c r="R39" s="167"/>
      <c r="S39" s="167"/>
      <c r="T39" s="49"/>
      <c r="U39" s="175" t="s">
        <v>92</v>
      </c>
    </row>
    <row r="40" spans="1:1034" ht="101.25" customHeight="1" x14ac:dyDescent="0.25">
      <c r="A40" s="20"/>
      <c r="B40" s="20"/>
      <c r="C40" s="20"/>
      <c r="D40" s="20"/>
      <c r="E40" s="20"/>
      <c r="F40" s="20"/>
      <c r="G40" s="20"/>
      <c r="H40" s="20"/>
      <c r="I40" s="20"/>
      <c r="J40" s="20"/>
      <c r="O40" s="50" t="s">
        <v>17</v>
      </c>
      <c r="P40" s="50"/>
      <c r="Q40" s="50"/>
      <c r="R40" s="50"/>
      <c r="S40" s="50"/>
      <c r="T40" s="63" t="s">
        <v>80</v>
      </c>
    </row>
    <row r="41" spans="1:1034" ht="33" customHeight="1" x14ac:dyDescent="0.25">
      <c r="A41" s="38"/>
      <c r="B41" s="46" t="s">
        <v>12</v>
      </c>
      <c r="C41" s="44"/>
      <c r="D41" s="45"/>
      <c r="E41" s="45"/>
      <c r="F41" s="45"/>
      <c r="G41" s="45"/>
      <c r="H41" s="45"/>
      <c r="I41" s="45"/>
      <c r="J41" s="45"/>
      <c r="K41" s="31"/>
    </row>
    <row r="42" spans="1:1034" ht="15" customHeight="1" x14ac:dyDescent="0.25">
      <c r="A42" s="27"/>
      <c r="B42" s="186" t="s">
        <v>55</v>
      </c>
      <c r="C42" s="186"/>
      <c r="D42" s="186"/>
      <c r="E42" s="186"/>
      <c r="F42" s="186"/>
      <c r="G42" s="186"/>
      <c r="H42" s="186"/>
      <c r="I42" s="186"/>
      <c r="J42" s="186"/>
      <c r="K42" s="186"/>
      <c r="L42" s="186"/>
      <c r="M42" s="186"/>
      <c r="N42" s="186"/>
      <c r="O42" s="186"/>
      <c r="P42" s="186"/>
      <c r="Q42" s="186"/>
      <c r="R42" s="186"/>
      <c r="S42" s="186"/>
      <c r="T42" s="186"/>
    </row>
    <row r="43" spans="1:1034" ht="16.899999999999999" customHeight="1" x14ac:dyDescent="0.25">
      <c r="B43" s="182" t="s">
        <v>56</v>
      </c>
      <c r="C43" s="182"/>
      <c r="D43" s="182"/>
      <c r="E43" s="182"/>
      <c r="F43" s="182"/>
      <c r="G43" s="182"/>
      <c r="H43" s="182"/>
      <c r="I43" s="182"/>
      <c r="J43" s="182"/>
      <c r="K43" s="182"/>
      <c r="L43" s="182"/>
      <c r="M43" s="182"/>
      <c r="N43" s="182"/>
      <c r="O43" s="182"/>
      <c r="P43" s="182"/>
      <c r="Q43" s="182"/>
      <c r="R43" s="182"/>
      <c r="S43" s="182"/>
      <c r="T43" s="182"/>
    </row>
    <row r="44" spans="1:1034" ht="15" customHeight="1" x14ac:dyDescent="0.25">
      <c r="B44" s="183" t="s">
        <v>62</v>
      </c>
      <c r="C44" s="183"/>
      <c r="D44" s="183"/>
      <c r="E44" s="183"/>
      <c r="F44" s="183"/>
      <c r="G44" s="183"/>
      <c r="H44" s="183"/>
      <c r="I44" s="183"/>
      <c r="J44" s="183"/>
      <c r="K44" s="183"/>
      <c r="L44" s="183"/>
      <c r="M44" s="183"/>
      <c r="N44" s="183"/>
      <c r="O44" s="183"/>
      <c r="P44" s="183"/>
      <c r="Q44" s="183"/>
      <c r="R44" s="183"/>
      <c r="S44" s="183"/>
      <c r="T44" s="183"/>
    </row>
    <row r="45" spans="1:1034" ht="15" customHeight="1" x14ac:dyDescent="0.25">
      <c r="B45" s="184" t="s">
        <v>57</v>
      </c>
      <c r="C45" s="184"/>
      <c r="D45" s="184"/>
      <c r="E45" s="184"/>
      <c r="F45" s="184"/>
      <c r="G45" s="184"/>
      <c r="H45" s="184"/>
      <c r="I45" s="184"/>
      <c r="J45" s="184"/>
      <c r="K45" s="184"/>
      <c r="L45" s="184"/>
      <c r="M45" s="184"/>
      <c r="N45" s="184"/>
      <c r="O45" s="184"/>
      <c r="P45" s="184"/>
      <c r="Q45" s="184"/>
      <c r="R45" s="184"/>
      <c r="S45" s="184"/>
      <c r="T45" s="184"/>
    </row>
    <row r="46" spans="1:1034" ht="17.649999999999999" customHeight="1" x14ac:dyDescent="0.25">
      <c r="B46" s="181" t="s">
        <v>58</v>
      </c>
      <c r="C46" s="181"/>
      <c r="D46" s="181"/>
      <c r="E46" s="181"/>
      <c r="F46" s="181"/>
      <c r="G46" s="181"/>
      <c r="H46" s="181"/>
      <c r="I46" s="181"/>
      <c r="J46" s="181"/>
      <c r="K46" s="181"/>
      <c r="L46" s="181"/>
      <c r="M46" s="181"/>
      <c r="N46" s="181"/>
      <c r="O46" s="181"/>
      <c r="P46" s="181"/>
      <c r="Q46" s="181"/>
      <c r="R46" s="181"/>
      <c r="S46" s="181"/>
      <c r="T46" s="181"/>
    </row>
    <row r="47" spans="1:1034" s="29" customFormat="1" x14ac:dyDescent="0.25">
      <c r="A47" s="28"/>
      <c r="B47" s="36" t="s">
        <v>59</v>
      </c>
      <c r="C47" s="36"/>
      <c r="D47" s="36"/>
      <c r="E47" s="36"/>
      <c r="F47" s="36"/>
      <c r="G47" s="36"/>
      <c r="H47" s="36"/>
      <c r="I47" s="36"/>
      <c r="J47" s="36"/>
      <c r="K47" s="20"/>
      <c r="L47" s="20"/>
      <c r="M47" s="20"/>
      <c r="N47" s="20"/>
      <c r="O47" s="20"/>
      <c r="P47" s="20"/>
      <c r="Q47" s="20"/>
      <c r="R47" s="20"/>
      <c r="S47" s="20"/>
      <c r="T47" s="20"/>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28"/>
      <c r="EU47" s="28"/>
      <c r="EV47" s="28"/>
      <c r="EW47" s="28"/>
      <c r="EX47" s="28"/>
      <c r="EY47" s="28"/>
      <c r="EZ47" s="28"/>
      <c r="FA47" s="28"/>
      <c r="FB47" s="28"/>
      <c r="FC47" s="28"/>
      <c r="FD47" s="28"/>
      <c r="FE47" s="28"/>
      <c r="FF47" s="28"/>
      <c r="FG47" s="28"/>
      <c r="FH47" s="28"/>
      <c r="FI47" s="28"/>
      <c r="FJ47" s="28"/>
      <c r="FK47" s="28"/>
      <c r="FL47" s="28"/>
      <c r="FM47" s="28"/>
      <c r="FN47" s="28"/>
      <c r="FO47" s="28"/>
      <c r="FP47" s="28"/>
      <c r="FQ47" s="28"/>
      <c r="FR47" s="28"/>
      <c r="FS47" s="28"/>
      <c r="FT47" s="28"/>
      <c r="FU47" s="28"/>
      <c r="FV47" s="28"/>
      <c r="FW47" s="28"/>
      <c r="FX47" s="28"/>
      <c r="FY47" s="28"/>
      <c r="FZ47" s="28"/>
      <c r="GA47" s="28"/>
      <c r="GB47" s="28"/>
      <c r="GC47" s="28"/>
      <c r="GD47" s="28"/>
      <c r="GE47" s="28"/>
      <c r="GF47" s="28"/>
      <c r="GG47" s="28"/>
      <c r="GH47" s="28"/>
      <c r="GI47" s="28"/>
      <c r="GJ47" s="28"/>
      <c r="GK47" s="28"/>
      <c r="GL47" s="28"/>
      <c r="GM47" s="28"/>
      <c r="GN47" s="28"/>
      <c r="GO47" s="28"/>
      <c r="GP47" s="28"/>
      <c r="GQ47" s="28"/>
      <c r="GR47" s="28"/>
      <c r="GS47" s="28"/>
      <c r="GT47" s="28"/>
      <c r="GU47" s="28"/>
      <c r="GV47" s="28"/>
      <c r="GW47" s="28"/>
      <c r="GX47" s="28"/>
      <c r="GY47" s="28"/>
      <c r="GZ47" s="28"/>
      <c r="HA47" s="28"/>
      <c r="HB47" s="28"/>
      <c r="HC47" s="28"/>
      <c r="HD47" s="28"/>
      <c r="HE47" s="28"/>
      <c r="HF47" s="28"/>
      <c r="HG47" s="28"/>
      <c r="HH47" s="28"/>
      <c r="HI47" s="28"/>
      <c r="HJ47" s="28"/>
      <c r="HK47" s="28"/>
      <c r="HL47" s="28"/>
      <c r="HM47" s="28"/>
      <c r="HN47" s="28"/>
      <c r="HO47" s="28"/>
      <c r="HP47" s="28"/>
      <c r="HQ47" s="28"/>
      <c r="HR47" s="28"/>
      <c r="HS47" s="28"/>
      <c r="HT47" s="28"/>
      <c r="HU47" s="28"/>
      <c r="HV47" s="28"/>
      <c r="HW47" s="28"/>
      <c r="HX47" s="28"/>
      <c r="HY47" s="28"/>
      <c r="HZ47" s="28"/>
      <c r="IA47" s="28"/>
      <c r="IB47" s="28"/>
      <c r="IC47" s="28"/>
      <c r="ID47" s="28"/>
      <c r="IE47" s="28"/>
      <c r="IF47" s="28"/>
      <c r="IG47" s="28"/>
      <c r="IH47" s="28"/>
      <c r="II47" s="28"/>
      <c r="IJ47" s="28"/>
      <c r="IK47" s="28"/>
      <c r="IL47" s="28"/>
      <c r="IM47" s="28"/>
      <c r="IN47" s="28"/>
      <c r="IO47" s="28"/>
      <c r="IP47" s="28"/>
      <c r="IQ47" s="28"/>
      <c r="IR47" s="28"/>
      <c r="IS47" s="28"/>
      <c r="IT47" s="28"/>
      <c r="IU47" s="28"/>
      <c r="IV47" s="28"/>
      <c r="IW47" s="28"/>
      <c r="IX47" s="28"/>
      <c r="IY47" s="28"/>
      <c r="IZ47" s="28"/>
      <c r="JA47" s="28"/>
      <c r="JB47" s="28"/>
      <c r="JC47" s="28"/>
      <c r="JD47" s="28"/>
      <c r="JE47" s="28"/>
      <c r="JF47" s="28"/>
      <c r="JG47" s="28"/>
      <c r="JH47" s="28"/>
      <c r="JI47" s="28"/>
      <c r="JJ47" s="28"/>
      <c r="JK47" s="28"/>
      <c r="JL47" s="28"/>
      <c r="JM47" s="28"/>
      <c r="JN47" s="28"/>
      <c r="JO47" s="28"/>
      <c r="JP47" s="28"/>
      <c r="JQ47" s="28"/>
      <c r="JR47" s="28"/>
      <c r="JS47" s="28"/>
      <c r="JT47" s="28"/>
      <c r="JU47" s="28"/>
      <c r="JV47" s="28"/>
      <c r="JW47" s="28"/>
      <c r="JX47" s="28"/>
      <c r="JY47" s="28"/>
      <c r="JZ47" s="28"/>
      <c r="KA47" s="28"/>
      <c r="KB47" s="28"/>
      <c r="KC47" s="28"/>
      <c r="KD47" s="28"/>
      <c r="KE47" s="28"/>
      <c r="KF47" s="28"/>
      <c r="KG47" s="28"/>
      <c r="KH47" s="28"/>
      <c r="KI47" s="28"/>
      <c r="KJ47" s="28"/>
      <c r="KK47" s="28"/>
      <c r="KL47" s="28"/>
      <c r="KM47" s="28"/>
      <c r="KN47" s="28"/>
      <c r="KO47" s="28"/>
      <c r="KP47" s="28"/>
      <c r="KQ47" s="28"/>
      <c r="KR47" s="28"/>
      <c r="KS47" s="28"/>
      <c r="KT47" s="28"/>
      <c r="KU47" s="28"/>
      <c r="KV47" s="28"/>
      <c r="KW47" s="28"/>
      <c r="KX47" s="28"/>
      <c r="KY47" s="28"/>
      <c r="KZ47" s="28"/>
      <c r="LA47" s="28"/>
      <c r="LB47" s="28"/>
      <c r="LC47" s="28"/>
      <c r="LD47" s="28"/>
      <c r="LE47" s="28"/>
      <c r="LF47" s="28"/>
      <c r="LG47" s="28"/>
      <c r="LH47" s="28"/>
      <c r="LI47" s="28"/>
      <c r="LJ47" s="28"/>
      <c r="LK47" s="28"/>
      <c r="LL47" s="28"/>
      <c r="LM47" s="28"/>
      <c r="LN47" s="28"/>
      <c r="LO47" s="28"/>
      <c r="LP47" s="28"/>
      <c r="LQ47" s="28"/>
      <c r="LR47" s="28"/>
      <c r="LS47" s="28"/>
      <c r="LT47" s="28"/>
      <c r="LU47" s="28"/>
      <c r="LV47" s="28"/>
      <c r="LW47" s="28"/>
      <c r="LX47" s="28"/>
      <c r="LY47" s="28"/>
      <c r="LZ47" s="28"/>
      <c r="MA47" s="28"/>
      <c r="MB47" s="28"/>
      <c r="MC47" s="28"/>
      <c r="MD47" s="28"/>
      <c r="ME47" s="28"/>
      <c r="MF47" s="28"/>
      <c r="MG47" s="28"/>
      <c r="MH47" s="28"/>
      <c r="MI47" s="28"/>
      <c r="MJ47" s="28"/>
      <c r="MK47" s="28"/>
      <c r="ML47" s="28"/>
      <c r="MM47" s="28"/>
      <c r="MN47" s="28"/>
      <c r="MO47" s="28"/>
      <c r="MP47" s="28"/>
      <c r="MQ47" s="28"/>
      <c r="MR47" s="28"/>
      <c r="MS47" s="28"/>
      <c r="MT47" s="28"/>
      <c r="MU47" s="28"/>
      <c r="MV47" s="28"/>
      <c r="MW47" s="28"/>
      <c r="MX47" s="28"/>
      <c r="MY47" s="28"/>
      <c r="MZ47" s="28"/>
      <c r="NA47" s="28"/>
      <c r="NB47" s="28"/>
      <c r="NC47" s="28"/>
      <c r="ND47" s="28"/>
      <c r="NE47" s="28"/>
      <c r="NF47" s="28"/>
      <c r="NG47" s="28"/>
      <c r="NH47" s="28"/>
      <c r="NI47" s="28"/>
      <c r="NJ47" s="28"/>
      <c r="NK47" s="28"/>
      <c r="NL47" s="28"/>
      <c r="NM47" s="28"/>
      <c r="NN47" s="28"/>
      <c r="NO47" s="28"/>
      <c r="NP47" s="28"/>
      <c r="NQ47" s="28"/>
      <c r="NR47" s="28"/>
      <c r="NS47" s="28"/>
      <c r="NT47" s="28"/>
      <c r="NU47" s="28"/>
      <c r="NV47" s="28"/>
      <c r="NW47" s="28"/>
      <c r="NX47" s="28"/>
      <c r="NY47" s="28"/>
      <c r="NZ47" s="28"/>
      <c r="OA47" s="28"/>
      <c r="OB47" s="28"/>
      <c r="OC47" s="28"/>
      <c r="OD47" s="28"/>
      <c r="OE47" s="28"/>
      <c r="OF47" s="28"/>
      <c r="OG47" s="28"/>
      <c r="OH47" s="28"/>
      <c r="OI47" s="28"/>
      <c r="OJ47" s="28"/>
      <c r="OK47" s="28"/>
      <c r="OL47" s="28"/>
      <c r="OM47" s="28"/>
      <c r="ON47" s="28"/>
      <c r="OO47" s="28"/>
      <c r="OP47" s="28"/>
      <c r="OQ47" s="28"/>
      <c r="OR47" s="28"/>
      <c r="OS47" s="28"/>
      <c r="OT47" s="28"/>
      <c r="OU47" s="28"/>
      <c r="OV47" s="28"/>
      <c r="OW47" s="28"/>
      <c r="OX47" s="28"/>
      <c r="OY47" s="28"/>
      <c r="OZ47" s="28"/>
      <c r="PA47" s="28"/>
      <c r="PB47" s="28"/>
      <c r="PC47" s="28"/>
      <c r="PD47" s="28"/>
      <c r="PE47" s="28"/>
      <c r="PF47" s="28"/>
      <c r="PG47" s="28"/>
      <c r="PH47" s="28"/>
      <c r="PI47" s="28"/>
      <c r="PJ47" s="28"/>
      <c r="PK47" s="28"/>
      <c r="PL47" s="28"/>
      <c r="PM47" s="28"/>
      <c r="PN47" s="28"/>
      <c r="PO47" s="28"/>
      <c r="PP47" s="28"/>
      <c r="PQ47" s="28"/>
      <c r="PR47" s="28"/>
      <c r="PS47" s="28"/>
      <c r="PT47" s="28"/>
      <c r="PU47" s="28"/>
      <c r="PV47" s="28"/>
      <c r="PW47" s="28"/>
      <c r="PX47" s="28"/>
      <c r="PY47" s="28"/>
      <c r="PZ47" s="28"/>
      <c r="QA47" s="28"/>
      <c r="QB47" s="28"/>
      <c r="QC47" s="28"/>
      <c r="QD47" s="28"/>
      <c r="QE47" s="28"/>
      <c r="QF47" s="28"/>
      <c r="QG47" s="28"/>
      <c r="QH47" s="28"/>
      <c r="QI47" s="28"/>
      <c r="QJ47" s="28"/>
      <c r="QK47" s="28"/>
      <c r="QL47" s="28"/>
      <c r="QM47" s="28"/>
      <c r="QN47" s="28"/>
      <c r="QO47" s="28"/>
      <c r="QP47" s="28"/>
      <c r="QQ47" s="28"/>
      <c r="QR47" s="28"/>
      <c r="QS47" s="28"/>
      <c r="QT47" s="28"/>
      <c r="QU47" s="28"/>
      <c r="QV47" s="28"/>
      <c r="QW47" s="28"/>
      <c r="QX47" s="28"/>
      <c r="QY47" s="28"/>
      <c r="QZ47" s="28"/>
      <c r="RA47" s="28"/>
      <c r="RB47" s="28"/>
      <c r="RC47" s="28"/>
      <c r="RD47" s="28"/>
      <c r="RE47" s="28"/>
      <c r="RF47" s="28"/>
      <c r="RG47" s="28"/>
      <c r="RH47" s="28"/>
      <c r="RI47" s="28"/>
      <c r="RJ47" s="28"/>
      <c r="RK47" s="28"/>
      <c r="RL47" s="28"/>
      <c r="RM47" s="28"/>
      <c r="RN47" s="28"/>
      <c r="RO47" s="28"/>
      <c r="RP47" s="28"/>
      <c r="RQ47" s="28"/>
      <c r="RR47" s="28"/>
      <c r="RS47" s="28"/>
      <c r="RT47" s="28"/>
      <c r="RU47" s="28"/>
      <c r="RV47" s="28"/>
      <c r="RW47" s="28"/>
      <c r="RX47" s="28"/>
      <c r="RY47" s="28"/>
      <c r="RZ47" s="28"/>
      <c r="SA47" s="28"/>
      <c r="SB47" s="28"/>
      <c r="SC47" s="28"/>
      <c r="SD47" s="28"/>
      <c r="SE47" s="28"/>
      <c r="SF47" s="28"/>
      <c r="SG47" s="28"/>
      <c r="SH47" s="28"/>
      <c r="SI47" s="28"/>
      <c r="SJ47" s="28"/>
      <c r="SK47" s="28"/>
      <c r="SL47" s="28"/>
      <c r="SM47" s="28"/>
      <c r="SN47" s="28"/>
      <c r="SO47" s="28"/>
      <c r="SP47" s="28"/>
      <c r="SQ47" s="28"/>
      <c r="SR47" s="28"/>
      <c r="SS47" s="28"/>
      <c r="ST47" s="28"/>
      <c r="SU47" s="28"/>
      <c r="SV47" s="28"/>
      <c r="SW47" s="28"/>
      <c r="SX47" s="28"/>
      <c r="SY47" s="28"/>
      <c r="SZ47" s="28"/>
      <c r="TA47" s="28"/>
      <c r="TB47" s="28"/>
      <c r="TC47" s="28"/>
      <c r="TD47" s="28"/>
      <c r="TE47" s="28"/>
      <c r="TF47" s="28"/>
      <c r="TG47" s="28"/>
      <c r="TH47" s="28"/>
      <c r="TI47" s="28"/>
      <c r="TJ47" s="28"/>
      <c r="TK47" s="28"/>
      <c r="TL47" s="28"/>
      <c r="TM47" s="28"/>
      <c r="TN47" s="28"/>
      <c r="TO47" s="28"/>
      <c r="TP47" s="28"/>
      <c r="TQ47" s="28"/>
      <c r="TR47" s="28"/>
      <c r="TS47" s="28"/>
      <c r="TT47" s="28"/>
      <c r="TU47" s="28"/>
      <c r="TV47" s="28"/>
      <c r="TW47" s="28"/>
      <c r="TX47" s="28"/>
      <c r="TY47" s="28"/>
      <c r="TZ47" s="28"/>
      <c r="UA47" s="28"/>
      <c r="UB47" s="28"/>
      <c r="UC47" s="28"/>
      <c r="UD47" s="28"/>
      <c r="UE47" s="28"/>
      <c r="UF47" s="28"/>
      <c r="UG47" s="28"/>
      <c r="UH47" s="28"/>
      <c r="UI47" s="28"/>
      <c r="UJ47" s="28"/>
      <c r="UK47" s="28"/>
      <c r="UL47" s="28"/>
      <c r="UM47" s="28"/>
      <c r="UN47" s="28"/>
      <c r="UO47" s="28"/>
      <c r="UP47" s="28"/>
      <c r="UQ47" s="28"/>
      <c r="UR47" s="28"/>
      <c r="US47" s="28"/>
      <c r="UT47" s="28"/>
      <c r="UU47" s="28"/>
      <c r="UV47" s="28"/>
      <c r="UW47" s="28"/>
      <c r="UX47" s="28"/>
      <c r="UY47" s="28"/>
      <c r="UZ47" s="28"/>
      <c r="VA47" s="28"/>
      <c r="VB47" s="28"/>
      <c r="VC47" s="28"/>
      <c r="VD47" s="28"/>
      <c r="VE47" s="28"/>
      <c r="VF47" s="28"/>
      <c r="VG47" s="28"/>
      <c r="VH47" s="28"/>
      <c r="VI47" s="28"/>
      <c r="VJ47" s="28"/>
      <c r="VK47" s="28"/>
      <c r="VL47" s="28"/>
      <c r="VM47" s="28"/>
      <c r="VN47" s="28"/>
      <c r="VO47" s="28"/>
      <c r="VP47" s="28"/>
      <c r="VQ47" s="28"/>
      <c r="VR47" s="28"/>
      <c r="VS47" s="28"/>
      <c r="VT47" s="28"/>
      <c r="VU47" s="28"/>
      <c r="VV47" s="28"/>
      <c r="VW47" s="28"/>
      <c r="VX47" s="28"/>
      <c r="VY47" s="28"/>
      <c r="VZ47" s="28"/>
      <c r="WA47" s="28"/>
      <c r="WB47" s="28"/>
      <c r="WC47" s="28"/>
      <c r="WD47" s="28"/>
      <c r="WE47" s="28"/>
      <c r="WF47" s="28"/>
      <c r="WG47" s="28"/>
      <c r="WH47" s="28"/>
      <c r="WI47" s="28"/>
      <c r="WJ47" s="28"/>
      <c r="WK47" s="28"/>
      <c r="WL47" s="28"/>
      <c r="WM47" s="28"/>
      <c r="WN47" s="28"/>
      <c r="WO47" s="28"/>
      <c r="WP47" s="28"/>
      <c r="WQ47" s="28"/>
      <c r="WR47" s="28"/>
      <c r="WS47" s="28"/>
      <c r="WT47" s="28"/>
      <c r="WU47" s="28"/>
      <c r="WV47" s="28"/>
      <c r="WW47" s="28"/>
      <c r="WX47" s="28"/>
      <c r="WY47" s="28"/>
      <c r="WZ47" s="28"/>
      <c r="XA47" s="28"/>
      <c r="XB47" s="28"/>
      <c r="XC47" s="28"/>
      <c r="XD47" s="28"/>
      <c r="XE47" s="28"/>
      <c r="XF47" s="28"/>
      <c r="XG47" s="28"/>
      <c r="XH47" s="28"/>
      <c r="XI47" s="28"/>
      <c r="XJ47" s="28"/>
      <c r="XK47" s="28"/>
      <c r="XL47" s="28"/>
      <c r="XM47" s="28"/>
      <c r="XN47" s="28"/>
      <c r="XO47" s="28"/>
      <c r="XP47" s="28"/>
      <c r="XQ47" s="28"/>
      <c r="XR47" s="28"/>
      <c r="XS47" s="28"/>
      <c r="XT47" s="28"/>
      <c r="XU47" s="28"/>
      <c r="XV47" s="28"/>
      <c r="XW47" s="28"/>
      <c r="XX47" s="28"/>
      <c r="XY47" s="28"/>
      <c r="XZ47" s="28"/>
      <c r="YA47" s="28"/>
      <c r="YB47" s="28"/>
      <c r="YC47" s="28"/>
      <c r="YD47" s="28"/>
      <c r="YE47" s="28"/>
      <c r="YF47" s="28"/>
      <c r="YG47" s="28"/>
      <c r="YH47" s="28"/>
      <c r="YI47" s="28"/>
      <c r="YJ47" s="28"/>
      <c r="YK47" s="28"/>
      <c r="YL47" s="28"/>
      <c r="YM47" s="28"/>
      <c r="YN47" s="28"/>
      <c r="YO47" s="28"/>
      <c r="YP47" s="28"/>
      <c r="YQ47" s="28"/>
      <c r="YR47" s="28"/>
      <c r="YS47" s="28"/>
      <c r="YT47" s="28"/>
      <c r="YU47" s="28"/>
      <c r="YV47" s="28"/>
      <c r="YW47" s="28"/>
      <c r="YX47" s="28"/>
      <c r="YY47" s="28"/>
      <c r="YZ47" s="28"/>
      <c r="ZA47" s="28"/>
      <c r="ZB47" s="28"/>
      <c r="ZC47" s="28"/>
      <c r="ZD47" s="28"/>
      <c r="ZE47" s="28"/>
      <c r="ZF47" s="28"/>
      <c r="ZG47" s="28"/>
      <c r="ZH47" s="28"/>
      <c r="ZI47" s="28"/>
      <c r="ZJ47" s="28"/>
      <c r="ZK47" s="28"/>
      <c r="ZL47" s="28"/>
      <c r="ZM47" s="28"/>
      <c r="ZN47" s="28"/>
      <c r="ZO47" s="28"/>
      <c r="ZP47" s="28"/>
      <c r="ZQ47" s="28"/>
      <c r="ZR47" s="28"/>
      <c r="ZS47" s="28"/>
      <c r="ZT47" s="28"/>
      <c r="ZU47" s="28"/>
      <c r="ZV47" s="28"/>
      <c r="ZW47" s="28"/>
      <c r="ZX47" s="28"/>
      <c r="ZY47" s="28"/>
      <c r="ZZ47" s="28"/>
      <c r="AAA47" s="28"/>
      <c r="AAB47" s="28"/>
      <c r="AAC47" s="28"/>
      <c r="AAD47" s="28"/>
      <c r="AAE47" s="28"/>
      <c r="AAF47" s="28"/>
      <c r="AAG47" s="28"/>
      <c r="AAH47" s="28"/>
      <c r="AAI47" s="28"/>
      <c r="AAJ47" s="28"/>
      <c r="AAK47" s="28"/>
      <c r="AAL47" s="28"/>
      <c r="AAM47" s="28"/>
      <c r="AAN47" s="28"/>
      <c r="AAO47" s="28"/>
      <c r="AAP47" s="28"/>
      <c r="AAQ47" s="28"/>
      <c r="AAR47" s="28"/>
      <c r="AAS47" s="28"/>
      <c r="AAT47" s="28"/>
      <c r="AAU47" s="28"/>
      <c r="AAV47" s="28"/>
      <c r="AAW47" s="28"/>
      <c r="AAX47" s="28"/>
      <c r="AAY47" s="28"/>
      <c r="AAZ47" s="28"/>
      <c r="ABA47" s="28"/>
      <c r="ABB47" s="28"/>
      <c r="ABC47" s="28"/>
      <c r="ABD47" s="28"/>
      <c r="ABE47" s="28"/>
      <c r="ABF47" s="28"/>
      <c r="ABG47" s="28"/>
      <c r="ABH47" s="28"/>
      <c r="ABI47" s="28"/>
      <c r="ABJ47" s="28"/>
      <c r="ABK47" s="28"/>
      <c r="ABL47" s="28"/>
      <c r="ABM47" s="28"/>
      <c r="ABN47" s="28"/>
      <c r="ABO47" s="28"/>
      <c r="ABP47" s="28"/>
      <c r="ABQ47" s="28"/>
      <c r="ABR47" s="28"/>
      <c r="ABS47" s="28"/>
      <c r="ABT47" s="28"/>
      <c r="ABU47" s="28"/>
      <c r="ABV47" s="28"/>
      <c r="ABW47" s="28"/>
      <c r="ABX47" s="28"/>
      <c r="ABY47" s="28"/>
      <c r="ABZ47" s="28"/>
      <c r="ACA47" s="28"/>
      <c r="ACB47" s="28"/>
      <c r="ACC47" s="28"/>
      <c r="ACD47" s="28"/>
      <c r="ACE47" s="28"/>
      <c r="ACF47" s="28"/>
      <c r="ACG47" s="28"/>
      <c r="ACH47" s="28"/>
      <c r="ACI47" s="28"/>
      <c r="ACJ47" s="28"/>
      <c r="ACK47" s="28"/>
      <c r="ACL47" s="28"/>
      <c r="ACM47" s="28"/>
      <c r="ACN47" s="28"/>
      <c r="ACO47" s="28"/>
      <c r="ACP47" s="28"/>
      <c r="ACQ47" s="28"/>
      <c r="ACR47" s="28"/>
      <c r="ACS47" s="28"/>
      <c r="ACT47" s="28"/>
      <c r="ACU47" s="28"/>
      <c r="ACV47" s="28"/>
      <c r="ACW47" s="28"/>
      <c r="ACX47" s="28"/>
      <c r="ACY47" s="28"/>
      <c r="ACZ47" s="28"/>
      <c r="ADA47" s="28"/>
      <c r="ADB47" s="28"/>
      <c r="ADC47" s="28"/>
      <c r="ADD47" s="28"/>
      <c r="ADE47" s="28"/>
      <c r="ADF47" s="28"/>
      <c r="ADG47" s="28"/>
      <c r="ADH47" s="28"/>
      <c r="ADI47" s="28"/>
      <c r="ADJ47" s="28"/>
      <c r="ADK47" s="28"/>
      <c r="ADL47" s="28"/>
      <c r="ADM47" s="28"/>
      <c r="ADN47" s="28"/>
      <c r="ADO47" s="28"/>
      <c r="ADP47" s="28"/>
      <c r="ADQ47" s="28"/>
      <c r="ADR47" s="28"/>
      <c r="ADS47" s="28"/>
      <c r="ADT47" s="28"/>
      <c r="ADU47" s="28"/>
      <c r="ADV47" s="28"/>
      <c r="ADW47" s="28"/>
      <c r="ADX47" s="28"/>
      <c r="ADY47" s="28"/>
      <c r="ADZ47" s="28"/>
      <c r="AEA47" s="28"/>
      <c r="AEB47" s="28"/>
      <c r="AEC47" s="28"/>
      <c r="AED47" s="28"/>
      <c r="AEE47" s="28"/>
      <c r="AEF47" s="28"/>
      <c r="AEG47" s="28"/>
      <c r="AEH47" s="28"/>
      <c r="AEI47" s="28"/>
      <c r="AEJ47" s="28"/>
      <c r="AEK47" s="28"/>
      <c r="AEL47" s="28"/>
      <c r="AEM47" s="28"/>
      <c r="AEN47" s="28"/>
      <c r="AEO47" s="28"/>
      <c r="AEP47" s="28"/>
      <c r="AEQ47" s="28"/>
      <c r="AER47" s="28"/>
      <c r="AES47" s="28"/>
      <c r="AET47" s="28"/>
      <c r="AEU47" s="28"/>
      <c r="AEV47" s="28"/>
      <c r="AEW47" s="28"/>
      <c r="AEX47" s="28"/>
      <c r="AEY47" s="28"/>
      <c r="AEZ47" s="28"/>
      <c r="AFA47" s="28"/>
      <c r="AFB47" s="28"/>
      <c r="AFC47" s="28"/>
      <c r="AFD47" s="28"/>
      <c r="AFE47" s="28"/>
      <c r="AFF47" s="28"/>
      <c r="AFG47" s="28"/>
      <c r="AFH47" s="28"/>
      <c r="AFI47" s="28"/>
      <c r="AFJ47" s="28"/>
      <c r="AFK47" s="28"/>
      <c r="AFL47" s="28"/>
      <c r="AFM47" s="28"/>
      <c r="AFN47" s="28"/>
      <c r="AFO47" s="28"/>
      <c r="AFP47" s="28"/>
      <c r="AFQ47" s="28"/>
      <c r="AFR47" s="28"/>
      <c r="AFS47" s="28"/>
      <c r="AFT47" s="28"/>
      <c r="AFU47" s="28"/>
      <c r="AFV47" s="28"/>
      <c r="AFW47" s="28"/>
      <c r="AFX47" s="28"/>
      <c r="AFY47" s="28"/>
      <c r="AFZ47" s="28"/>
      <c r="AGA47" s="28"/>
      <c r="AGB47" s="28"/>
      <c r="AGC47" s="28"/>
      <c r="AGD47" s="28"/>
      <c r="AGE47" s="28"/>
      <c r="AGF47" s="28"/>
      <c r="AGG47" s="28"/>
      <c r="AGH47" s="28"/>
      <c r="AGI47" s="28"/>
      <c r="AGJ47" s="28"/>
      <c r="AGK47" s="28"/>
      <c r="AGL47" s="28"/>
      <c r="AGM47" s="28"/>
      <c r="AGN47" s="28"/>
      <c r="AGO47" s="28"/>
      <c r="AGP47" s="28"/>
      <c r="AGQ47" s="28"/>
      <c r="AGR47" s="28"/>
      <c r="AGS47" s="28"/>
      <c r="AGT47" s="28"/>
      <c r="AGU47" s="28"/>
      <c r="AGV47" s="28"/>
      <c r="AGW47" s="28"/>
      <c r="AGX47" s="28"/>
      <c r="AGY47" s="28"/>
      <c r="AGZ47" s="28"/>
      <c r="AHA47" s="28"/>
      <c r="AHB47" s="28"/>
      <c r="AHC47" s="28"/>
      <c r="AHD47" s="28"/>
      <c r="AHE47" s="28"/>
      <c r="AHF47" s="28"/>
      <c r="AHG47" s="28"/>
      <c r="AHH47" s="28"/>
      <c r="AHI47" s="28"/>
      <c r="AHJ47" s="28"/>
      <c r="AHK47" s="28"/>
      <c r="AHL47" s="28"/>
      <c r="AHM47" s="28"/>
      <c r="AHN47" s="28"/>
      <c r="AHO47" s="28"/>
      <c r="AHP47" s="28"/>
      <c r="AHQ47" s="28"/>
      <c r="AHR47" s="28"/>
      <c r="AHS47" s="28"/>
      <c r="AHT47" s="28"/>
      <c r="AHU47" s="28"/>
      <c r="AHV47" s="28"/>
      <c r="AHW47" s="28"/>
      <c r="AHX47" s="28"/>
      <c r="AHY47" s="28"/>
      <c r="AHZ47" s="28"/>
      <c r="AIA47" s="28"/>
      <c r="AIB47" s="28"/>
      <c r="AIC47" s="28"/>
      <c r="AID47" s="28"/>
      <c r="AIE47" s="28"/>
      <c r="AIF47" s="28"/>
      <c r="AIG47" s="28"/>
      <c r="AIH47" s="28"/>
      <c r="AII47" s="28"/>
      <c r="AIJ47" s="28"/>
      <c r="AIK47" s="28"/>
      <c r="AIL47" s="28"/>
      <c r="AIM47" s="28"/>
      <c r="AIN47" s="28"/>
      <c r="AIO47" s="28"/>
      <c r="AIP47" s="28"/>
      <c r="AIQ47" s="28"/>
      <c r="AIR47" s="28"/>
      <c r="AIS47" s="28"/>
      <c r="AIT47" s="28"/>
      <c r="AIU47" s="28"/>
      <c r="AIV47" s="28"/>
      <c r="AIW47" s="28"/>
      <c r="AIX47" s="28"/>
      <c r="AIY47" s="28"/>
      <c r="AIZ47" s="28"/>
      <c r="AJA47" s="28"/>
      <c r="AJB47" s="28"/>
      <c r="AJC47" s="28"/>
      <c r="AJD47" s="28"/>
      <c r="AJE47" s="28"/>
      <c r="AJF47" s="28"/>
      <c r="AJG47" s="28"/>
      <c r="AJH47" s="28"/>
      <c r="AJI47" s="28"/>
      <c r="AJJ47" s="28"/>
      <c r="AJK47" s="28"/>
      <c r="AJL47" s="28"/>
      <c r="AJM47" s="28"/>
      <c r="AJN47" s="28"/>
      <c r="AJO47" s="28"/>
      <c r="AJP47" s="28"/>
      <c r="AJQ47" s="28"/>
      <c r="AJR47" s="28"/>
      <c r="AJS47" s="28"/>
      <c r="AJT47" s="28"/>
      <c r="AJU47" s="28"/>
      <c r="AJV47" s="28"/>
      <c r="AJW47" s="28"/>
      <c r="AJX47" s="28"/>
      <c r="AJY47" s="28"/>
      <c r="AJZ47" s="28"/>
      <c r="AKA47" s="28"/>
      <c r="AKB47" s="28"/>
      <c r="AKC47" s="28"/>
      <c r="AKD47" s="28"/>
      <c r="AKE47" s="28"/>
      <c r="AKF47" s="28"/>
      <c r="AKG47" s="28"/>
      <c r="AKH47" s="28"/>
      <c r="AKI47" s="28"/>
      <c r="AKJ47" s="28"/>
      <c r="AKK47" s="28"/>
      <c r="AKL47" s="28"/>
      <c r="AKM47" s="28"/>
      <c r="AKN47" s="28"/>
      <c r="AKO47" s="28"/>
      <c r="AKP47" s="28"/>
      <c r="AKQ47" s="28"/>
      <c r="AKR47" s="28"/>
      <c r="AKS47" s="28"/>
      <c r="AKT47" s="28"/>
      <c r="AKU47" s="28"/>
      <c r="AKV47" s="28"/>
      <c r="AKW47" s="28"/>
      <c r="AKX47" s="28"/>
      <c r="AKY47" s="28"/>
      <c r="AKZ47" s="28"/>
      <c r="ALA47" s="28"/>
      <c r="ALB47" s="28"/>
      <c r="ALC47" s="28"/>
      <c r="ALD47" s="28"/>
      <c r="ALE47" s="28"/>
      <c r="ALF47" s="28"/>
      <c r="ALG47" s="28"/>
      <c r="ALH47" s="28"/>
      <c r="ALI47" s="28"/>
      <c r="ALJ47" s="28"/>
      <c r="ALK47" s="28"/>
      <c r="ALL47" s="28"/>
      <c r="ALM47" s="28"/>
      <c r="ALN47" s="28"/>
      <c r="ALO47" s="28"/>
      <c r="ALP47" s="28"/>
      <c r="ALQ47" s="28"/>
      <c r="ALR47" s="28"/>
      <c r="ALS47" s="28"/>
      <c r="ALT47" s="28"/>
      <c r="ALU47" s="28"/>
      <c r="ALV47" s="28"/>
      <c r="ALW47" s="28"/>
      <c r="ALX47" s="28"/>
      <c r="ALY47" s="28"/>
      <c r="ALZ47" s="28"/>
      <c r="AMA47" s="28"/>
      <c r="AMB47" s="28"/>
      <c r="AMC47" s="28"/>
      <c r="AMD47" s="28"/>
      <c r="AME47" s="28"/>
      <c r="AMF47" s="28"/>
      <c r="AMG47" s="28"/>
      <c r="AMH47" s="28"/>
      <c r="AMI47" s="28"/>
      <c r="AMJ47" s="28"/>
      <c r="AMK47" s="28"/>
      <c r="AML47" s="28"/>
      <c r="AMM47" s="28"/>
      <c r="AMN47" s="28"/>
      <c r="AMO47" s="28"/>
      <c r="AMP47" s="28"/>
      <c r="AMQ47" s="28"/>
      <c r="AMR47" s="28"/>
      <c r="AMS47" s="28"/>
      <c r="AMT47" s="28"/>
    </row>
    <row r="48" spans="1:1034" x14ac:dyDescent="0.25">
      <c r="B48" s="20" t="s">
        <v>60</v>
      </c>
      <c r="C48" s="20"/>
      <c r="D48" s="36"/>
      <c r="E48" s="36"/>
      <c r="F48" s="36"/>
      <c r="G48" s="36"/>
      <c r="H48" s="36"/>
      <c r="I48" s="36"/>
      <c r="J48" s="36"/>
    </row>
    <row r="49" spans="2:12" x14ac:dyDescent="0.25">
      <c r="B49" s="37" t="s">
        <v>61</v>
      </c>
      <c r="C49" s="37"/>
      <c r="D49" s="36"/>
      <c r="E49" s="36"/>
      <c r="F49" s="36"/>
      <c r="G49" s="36"/>
      <c r="H49" s="36"/>
      <c r="I49" s="36"/>
      <c r="J49" s="36"/>
    </row>
    <row r="50" spans="2:12" x14ac:dyDescent="0.25">
      <c r="B50" s="19" t="s">
        <v>93</v>
      </c>
      <c r="G50" s="98"/>
      <c r="H50" s="20"/>
      <c r="I50" s="20"/>
      <c r="J50" s="20"/>
    </row>
    <row r="51" spans="2:12" x14ac:dyDescent="0.25">
      <c r="B51" s="99" t="s">
        <v>94</v>
      </c>
      <c r="C51" s="99"/>
      <c r="D51" s="99"/>
      <c r="E51" s="99"/>
      <c r="F51" s="99"/>
      <c r="G51" s="100"/>
      <c r="H51" s="101"/>
      <c r="I51" s="101"/>
      <c r="J51" s="101"/>
      <c r="K51" s="101"/>
      <c r="L51" s="101"/>
    </row>
    <row r="52" spans="2:12" x14ac:dyDescent="0.25">
      <c r="B52" s="198" t="s">
        <v>95</v>
      </c>
      <c r="C52" s="198"/>
      <c r="D52" s="198"/>
      <c r="E52" s="198"/>
      <c r="F52" s="198"/>
      <c r="G52" s="198"/>
      <c r="H52" s="198"/>
      <c r="I52" s="198"/>
      <c r="J52" s="198"/>
      <c r="K52" s="198"/>
      <c r="L52" s="198"/>
    </row>
  </sheetData>
  <mergeCells count="31">
    <mergeCell ref="A10:A12"/>
    <mergeCell ref="T10:T11"/>
    <mergeCell ref="U10:U11"/>
    <mergeCell ref="B52:L52"/>
    <mergeCell ref="B10:B11"/>
    <mergeCell ref="D10:D11"/>
    <mergeCell ref="E10:E11"/>
    <mergeCell ref="F10:F11"/>
    <mergeCell ref="G10:G11"/>
    <mergeCell ref="M10:M11"/>
    <mergeCell ref="L10:L11"/>
    <mergeCell ref="K10:K11"/>
    <mergeCell ref="J10:J11"/>
    <mergeCell ref="C10:C11"/>
    <mergeCell ref="H10:H11"/>
    <mergeCell ref="I10:I11"/>
    <mergeCell ref="D1:K1"/>
    <mergeCell ref="B46:T46"/>
    <mergeCell ref="B43:T43"/>
    <mergeCell ref="B44:T44"/>
    <mergeCell ref="B45:T45"/>
    <mergeCell ref="D8:K8"/>
    <mergeCell ref="B42:T42"/>
    <mergeCell ref="D3:K3"/>
    <mergeCell ref="D4:K4"/>
    <mergeCell ref="D5:K5"/>
    <mergeCell ref="D6:K6"/>
    <mergeCell ref="D7:K7"/>
    <mergeCell ref="P10:S10"/>
    <mergeCell ref="O10:O11"/>
    <mergeCell ref="N10:N11"/>
  </mergeCells>
  <pageMargins left="0.7" right="0.7" top="0.75" bottom="0.75" header="0.51180555555555496" footer="0.51180555555555496"/>
  <pageSetup scale="265"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70"/>
  <sheetViews>
    <sheetView topLeftCell="A7" zoomScale="85" zoomScaleNormal="85" workbookViewId="0">
      <selection activeCell="C34" sqref="C34"/>
    </sheetView>
  </sheetViews>
  <sheetFormatPr defaultRowHeight="15.75" x14ac:dyDescent="0.25"/>
  <cols>
    <col min="1" max="1" width="8.140625" style="4" bestFit="1" customWidth="1"/>
    <col min="2" max="2" width="35.28515625" style="103" customWidth="1"/>
    <col min="3" max="3" width="119.140625" style="103" customWidth="1"/>
    <col min="4" max="4" width="31" style="103" customWidth="1"/>
    <col min="5" max="5" width="29.42578125" style="5" customWidth="1"/>
    <col min="6" max="6" width="39.42578125" style="5" customWidth="1"/>
    <col min="7" max="7" width="54" style="1" customWidth="1"/>
    <col min="8" max="8" width="37.85546875" style="1" customWidth="1"/>
    <col min="9" max="9" width="32.140625" style="1" customWidth="1"/>
    <col min="10" max="10" width="39.85546875" style="1" customWidth="1"/>
    <col min="11" max="11" width="49" style="1" customWidth="1"/>
    <col min="12" max="1024" width="8.85546875" style="1"/>
  </cols>
  <sheetData>
    <row r="1" spans="1:11" x14ac:dyDescent="0.25">
      <c r="D1" s="207" t="s">
        <v>66</v>
      </c>
      <c r="E1" s="207"/>
      <c r="F1" s="207"/>
    </row>
    <row r="3" spans="1:11" ht="15" customHeight="1" x14ac:dyDescent="0.25">
      <c r="B3" s="51" t="s">
        <v>2</v>
      </c>
      <c r="C3" s="208" t="s">
        <v>99</v>
      </c>
      <c r="D3" s="208"/>
      <c r="E3" s="208"/>
      <c r="F3" s="208"/>
      <c r="G3" s="208"/>
      <c r="H3" s="208"/>
      <c r="I3" s="208"/>
      <c r="J3" s="208"/>
      <c r="K3" s="208"/>
    </row>
    <row r="4" spans="1:11" ht="15" customHeight="1" x14ac:dyDescent="0.25">
      <c r="B4" s="51" t="s">
        <v>3</v>
      </c>
      <c r="C4" s="208" t="s">
        <v>100</v>
      </c>
      <c r="D4" s="208"/>
      <c r="E4" s="208"/>
      <c r="F4" s="208"/>
      <c r="G4" s="208"/>
      <c r="H4" s="208"/>
      <c r="I4" s="208"/>
      <c r="J4" s="208"/>
      <c r="K4" s="208"/>
    </row>
    <row r="5" spans="1:11" ht="15" customHeight="1" x14ac:dyDescent="0.25">
      <c r="B5" s="51" t="s">
        <v>4</v>
      </c>
      <c r="C5" s="208" t="s">
        <v>83</v>
      </c>
      <c r="D5" s="209"/>
      <c r="E5" s="209"/>
      <c r="F5" s="209"/>
      <c r="G5" s="209"/>
      <c r="H5" s="209"/>
      <c r="I5" s="209"/>
      <c r="J5" s="209"/>
      <c r="K5" s="209"/>
    </row>
    <row r="6" spans="1:11" ht="15" customHeight="1" x14ac:dyDescent="0.25">
      <c r="B6" s="52" t="s">
        <v>5</v>
      </c>
      <c r="C6" s="210" t="s">
        <v>6</v>
      </c>
      <c r="D6" s="210"/>
      <c r="E6" s="210"/>
      <c r="F6" s="210"/>
      <c r="G6" s="210"/>
      <c r="H6" s="210"/>
      <c r="I6" s="210"/>
      <c r="J6" s="210"/>
      <c r="K6" s="210"/>
    </row>
    <row r="7" spans="1:11" ht="15" customHeight="1" x14ac:dyDescent="0.25">
      <c r="B7" s="52" t="s">
        <v>7</v>
      </c>
      <c r="C7" s="205" t="s">
        <v>227</v>
      </c>
      <c r="D7" s="206"/>
      <c r="E7" s="206"/>
      <c r="F7" s="206"/>
      <c r="G7" s="206"/>
      <c r="H7" s="206"/>
      <c r="I7" s="206"/>
      <c r="J7" s="206"/>
      <c r="K7" s="206"/>
    </row>
    <row r="8" spans="1:11" ht="15" customHeight="1" x14ac:dyDescent="0.25">
      <c r="B8" s="51" t="s">
        <v>11</v>
      </c>
      <c r="C8" s="222" t="s">
        <v>229</v>
      </c>
      <c r="D8" s="222"/>
      <c r="E8" s="222"/>
      <c r="F8" s="222"/>
      <c r="G8" s="222"/>
      <c r="H8" s="222"/>
      <c r="I8" s="222"/>
      <c r="J8" s="222"/>
      <c r="K8" s="222"/>
    </row>
    <row r="9" spans="1:11" ht="15" customHeight="1" x14ac:dyDescent="0.25">
      <c r="B9" s="1"/>
      <c r="D9" s="6"/>
      <c r="E9" s="104"/>
      <c r="F9" s="104"/>
    </row>
    <row r="10" spans="1:11" s="1" customFormat="1" ht="36.75" customHeight="1" x14ac:dyDescent="0.25">
      <c r="A10" s="211" t="s">
        <v>0</v>
      </c>
      <c r="B10" s="213" t="s">
        <v>18</v>
      </c>
      <c r="C10" s="213" t="s">
        <v>215</v>
      </c>
      <c r="D10" s="215" t="s">
        <v>101</v>
      </c>
      <c r="E10" s="216"/>
      <c r="F10" s="216"/>
      <c r="G10" s="217"/>
      <c r="H10" s="215" t="s">
        <v>205</v>
      </c>
      <c r="I10" s="216"/>
      <c r="J10" s="216"/>
      <c r="K10" s="217"/>
    </row>
    <row r="11" spans="1:11" ht="165" customHeight="1" x14ac:dyDescent="0.25">
      <c r="A11" s="212"/>
      <c r="B11" s="214"/>
      <c r="C11" s="214"/>
      <c r="D11" s="33" t="s">
        <v>54</v>
      </c>
      <c r="E11" s="30" t="s">
        <v>43</v>
      </c>
      <c r="F11" s="33" t="s">
        <v>53</v>
      </c>
      <c r="G11" s="33" t="s">
        <v>1</v>
      </c>
      <c r="H11" s="33" t="s">
        <v>54</v>
      </c>
      <c r="I11" s="30" t="s">
        <v>43</v>
      </c>
      <c r="J11" s="33" t="s">
        <v>53</v>
      </c>
      <c r="K11" s="33" t="s">
        <v>1</v>
      </c>
    </row>
    <row r="12" spans="1:11" ht="63" x14ac:dyDescent="0.25">
      <c r="A12" s="8"/>
      <c r="B12" s="34" t="s">
        <v>65</v>
      </c>
      <c r="C12" s="34" t="s">
        <v>63</v>
      </c>
      <c r="D12" s="17" t="s">
        <v>44</v>
      </c>
      <c r="E12" s="17" t="s">
        <v>44</v>
      </c>
      <c r="F12" s="17" t="s">
        <v>47</v>
      </c>
      <c r="G12" s="9"/>
      <c r="H12" s="17" t="s">
        <v>44</v>
      </c>
      <c r="I12" s="17" t="s">
        <v>44</v>
      </c>
      <c r="J12" s="17" t="s">
        <v>47</v>
      </c>
      <c r="K12" s="3"/>
    </row>
    <row r="13" spans="1:11" s="1" customFormat="1" ht="47.45" customHeight="1" x14ac:dyDescent="0.25">
      <c r="A13" s="53" t="s">
        <v>8</v>
      </c>
      <c r="B13" s="54" t="s">
        <v>37</v>
      </c>
      <c r="C13" s="179" t="s">
        <v>216</v>
      </c>
      <c r="D13" s="64"/>
      <c r="E13" s="65"/>
      <c r="F13" s="65"/>
      <c r="G13" s="9"/>
      <c r="H13" s="64"/>
      <c r="I13" s="64"/>
      <c r="J13" s="64"/>
      <c r="K13" s="3"/>
    </row>
    <row r="14" spans="1:11" s="1" customFormat="1" x14ac:dyDescent="0.25">
      <c r="A14" s="119" t="s">
        <v>204</v>
      </c>
      <c r="B14" s="128" t="s">
        <v>19</v>
      </c>
      <c r="C14" s="118" t="s">
        <v>203</v>
      </c>
      <c r="D14" s="10"/>
      <c r="E14" s="17"/>
      <c r="F14" s="17"/>
      <c r="G14" s="97"/>
      <c r="H14" s="64"/>
      <c r="I14" s="64"/>
      <c r="J14" s="64"/>
      <c r="K14" s="3"/>
    </row>
    <row r="15" spans="1:11" s="1" customFormat="1" x14ac:dyDescent="0.25">
      <c r="A15" s="119" t="s">
        <v>202</v>
      </c>
      <c r="B15" s="128" t="s">
        <v>78</v>
      </c>
      <c r="C15" s="118" t="s">
        <v>201</v>
      </c>
      <c r="D15" s="10"/>
      <c r="E15" s="17"/>
      <c r="F15" s="17"/>
      <c r="G15" s="97"/>
      <c r="H15" s="64"/>
      <c r="I15" s="64"/>
      <c r="J15" s="64"/>
      <c r="K15" s="3"/>
    </row>
    <row r="16" spans="1:11" s="1" customFormat="1" ht="31.5" x14ac:dyDescent="0.25">
      <c r="A16" s="119" t="s">
        <v>200</v>
      </c>
      <c r="B16" s="128" t="s">
        <v>76</v>
      </c>
      <c r="C16" s="223" t="s">
        <v>199</v>
      </c>
      <c r="D16" s="11"/>
      <c r="E16" s="12"/>
      <c r="F16" s="12"/>
      <c r="G16" s="97"/>
      <c r="H16" s="64"/>
      <c r="I16" s="64"/>
      <c r="J16" s="64"/>
      <c r="K16" s="3"/>
    </row>
    <row r="17" spans="1:11" s="1" customFormat="1" ht="31.5" x14ac:dyDescent="0.25">
      <c r="A17" s="119" t="s">
        <v>198</v>
      </c>
      <c r="B17" s="128" t="s">
        <v>77</v>
      </c>
      <c r="C17" s="224"/>
      <c r="D17" s="11"/>
      <c r="E17" s="12"/>
      <c r="F17" s="12"/>
      <c r="G17" s="97"/>
      <c r="H17" s="64"/>
      <c r="I17" s="64"/>
      <c r="J17" s="64"/>
      <c r="K17" s="3"/>
    </row>
    <row r="18" spans="1:11" s="1" customFormat="1" x14ac:dyDescent="0.25">
      <c r="A18" s="119" t="s">
        <v>197</v>
      </c>
      <c r="B18" s="128" t="s">
        <v>38</v>
      </c>
      <c r="C18" s="223" t="s">
        <v>196</v>
      </c>
      <c r="D18" s="11"/>
      <c r="E18" s="12"/>
      <c r="F18" s="12"/>
      <c r="G18" s="97"/>
      <c r="H18" s="64"/>
      <c r="I18" s="64"/>
      <c r="J18" s="64"/>
      <c r="K18" s="3"/>
    </row>
    <row r="19" spans="1:11" s="1" customFormat="1" x14ac:dyDescent="0.25">
      <c r="A19" s="119" t="s">
        <v>195</v>
      </c>
      <c r="B19" s="128" t="s">
        <v>39</v>
      </c>
      <c r="C19" s="224"/>
      <c r="D19" s="14"/>
      <c r="E19" s="7"/>
      <c r="F19" s="7"/>
      <c r="G19" s="97"/>
      <c r="H19" s="64"/>
      <c r="I19" s="64"/>
      <c r="J19" s="64"/>
      <c r="K19" s="3"/>
    </row>
    <row r="20" spans="1:11" s="1" customFormat="1" ht="47.25" x14ac:dyDescent="0.25">
      <c r="A20" s="119" t="s">
        <v>194</v>
      </c>
      <c r="B20" s="128" t="s">
        <v>20</v>
      </c>
      <c r="C20" s="141" t="s">
        <v>193</v>
      </c>
      <c r="D20" s="14"/>
      <c r="E20" s="7"/>
      <c r="F20" s="7"/>
      <c r="G20" s="97"/>
      <c r="H20" s="64"/>
      <c r="I20" s="64"/>
      <c r="J20" s="64"/>
      <c r="K20" s="3"/>
    </row>
    <row r="21" spans="1:11" s="1" customFormat="1" ht="115.5" customHeight="1" x14ac:dyDescent="0.25">
      <c r="A21" s="119" t="s">
        <v>192</v>
      </c>
      <c r="B21" s="140" t="s">
        <v>22</v>
      </c>
      <c r="C21" s="97" t="s">
        <v>191</v>
      </c>
      <c r="D21" s="14"/>
      <c r="E21" s="7"/>
      <c r="F21" s="7"/>
      <c r="G21" s="97"/>
      <c r="H21" s="64"/>
      <c r="I21" s="64"/>
      <c r="J21" s="64"/>
      <c r="K21" s="3"/>
    </row>
    <row r="22" spans="1:11" s="1" customFormat="1" x14ac:dyDescent="0.25">
      <c r="A22" s="119" t="s">
        <v>190</v>
      </c>
      <c r="B22" s="128" t="s">
        <v>23</v>
      </c>
      <c r="C22" s="118" t="s">
        <v>189</v>
      </c>
      <c r="D22" s="14"/>
      <c r="E22" s="7"/>
      <c r="F22" s="7"/>
      <c r="G22" s="97"/>
      <c r="H22" s="64"/>
      <c r="I22" s="64"/>
      <c r="J22" s="64"/>
      <c r="K22" s="3"/>
    </row>
    <row r="23" spans="1:11" s="1" customFormat="1" x14ac:dyDescent="0.25">
      <c r="A23" s="119" t="s">
        <v>188</v>
      </c>
      <c r="B23" s="118" t="s">
        <v>24</v>
      </c>
      <c r="C23" s="118" t="s">
        <v>187</v>
      </c>
      <c r="D23" s="14"/>
      <c r="E23" s="7"/>
      <c r="F23" s="7"/>
      <c r="G23" s="13"/>
      <c r="H23" s="64"/>
      <c r="I23" s="64"/>
      <c r="J23" s="64"/>
      <c r="K23" s="3"/>
    </row>
    <row r="24" spans="1:11" s="1" customFormat="1" x14ac:dyDescent="0.25">
      <c r="A24" s="119" t="s">
        <v>186</v>
      </c>
      <c r="B24" s="118" t="s">
        <v>25</v>
      </c>
      <c r="C24" s="118" t="s">
        <v>185</v>
      </c>
      <c r="D24" s="14"/>
      <c r="E24" s="7"/>
      <c r="F24" s="7"/>
      <c r="G24" s="120"/>
      <c r="H24" s="64"/>
      <c r="I24" s="64"/>
      <c r="J24" s="64"/>
      <c r="K24" s="3"/>
    </row>
    <row r="25" spans="1:11" s="1" customFormat="1" ht="31.5" x14ac:dyDescent="0.25">
      <c r="A25" s="119" t="s">
        <v>184</v>
      </c>
      <c r="B25" s="118" t="s">
        <v>74</v>
      </c>
      <c r="C25" s="118" t="s">
        <v>183</v>
      </c>
      <c r="D25" s="137"/>
      <c r="E25" s="7"/>
      <c r="F25" s="7"/>
      <c r="G25" s="97"/>
      <c r="H25" s="64"/>
      <c r="I25" s="64"/>
      <c r="J25" s="64"/>
      <c r="K25" s="3"/>
    </row>
    <row r="26" spans="1:11" s="1" customFormat="1" ht="154.5" customHeight="1" x14ac:dyDescent="0.25">
      <c r="A26" s="119" t="s">
        <v>182</v>
      </c>
      <c r="B26" s="138" t="s">
        <v>40</v>
      </c>
      <c r="C26" s="97" t="s">
        <v>226</v>
      </c>
      <c r="D26" s="137"/>
      <c r="E26" s="7"/>
      <c r="F26" s="7"/>
      <c r="G26" s="97"/>
      <c r="H26" s="64"/>
      <c r="I26" s="64"/>
      <c r="J26" s="64"/>
      <c r="K26" s="3"/>
    </row>
    <row r="27" spans="1:11" s="1" customFormat="1" x14ac:dyDescent="0.25">
      <c r="A27" s="119" t="s">
        <v>181</v>
      </c>
      <c r="B27" s="138" t="s">
        <v>26</v>
      </c>
      <c r="C27" s="118" t="s">
        <v>180</v>
      </c>
      <c r="D27" s="137"/>
      <c r="E27" s="7"/>
      <c r="F27" s="7"/>
      <c r="G27" s="139"/>
      <c r="H27" s="64"/>
      <c r="I27" s="64"/>
      <c r="J27" s="64"/>
      <c r="K27" s="3"/>
    </row>
    <row r="28" spans="1:11" s="1" customFormat="1" ht="47.25" x14ac:dyDescent="0.25">
      <c r="A28" s="119" t="s">
        <v>179</v>
      </c>
      <c r="B28" s="118" t="s">
        <v>75</v>
      </c>
      <c r="C28" s="97" t="s">
        <v>178</v>
      </c>
      <c r="D28" s="137"/>
      <c r="E28" s="7"/>
      <c r="F28" s="7"/>
      <c r="G28" s="97"/>
      <c r="H28" s="64"/>
      <c r="I28" s="64"/>
      <c r="J28" s="64"/>
      <c r="K28" s="3"/>
    </row>
    <row r="29" spans="1:11" s="1" customFormat="1" ht="31.5" x14ac:dyDescent="0.25">
      <c r="A29" s="119" t="s">
        <v>177</v>
      </c>
      <c r="B29" s="118" t="s">
        <v>21</v>
      </c>
      <c r="C29" s="118" t="s">
        <v>176</v>
      </c>
      <c r="D29" s="137"/>
      <c r="E29" s="7"/>
      <c r="F29" s="7"/>
      <c r="G29" s="97"/>
      <c r="H29" s="64"/>
      <c r="I29" s="64"/>
      <c r="J29" s="64"/>
      <c r="K29" s="3"/>
    </row>
    <row r="30" spans="1:11" s="1" customFormat="1" ht="95.25" customHeight="1" x14ac:dyDescent="0.25">
      <c r="A30" s="119" t="s">
        <v>175</v>
      </c>
      <c r="B30" s="118" t="s">
        <v>41</v>
      </c>
      <c r="C30" s="97" t="s">
        <v>231</v>
      </c>
      <c r="D30" s="137"/>
      <c r="E30" s="7"/>
      <c r="F30" s="7"/>
      <c r="G30" s="97"/>
      <c r="H30" s="64"/>
      <c r="I30" s="64"/>
      <c r="J30" s="64"/>
      <c r="K30" s="3"/>
    </row>
    <row r="31" spans="1:11" s="1" customFormat="1" x14ac:dyDescent="0.25">
      <c r="A31" s="119" t="s">
        <v>174</v>
      </c>
      <c r="B31" s="118" t="s">
        <v>28</v>
      </c>
      <c r="C31" s="118" t="s">
        <v>173</v>
      </c>
      <c r="D31" s="137"/>
      <c r="E31" s="7"/>
      <c r="F31" s="7"/>
      <c r="G31" s="97"/>
      <c r="H31" s="64"/>
      <c r="I31" s="64"/>
      <c r="J31" s="64"/>
      <c r="K31" s="3"/>
    </row>
    <row r="32" spans="1:11" s="1" customFormat="1" ht="31.5" x14ac:dyDescent="0.25">
      <c r="A32" s="119" t="s">
        <v>172</v>
      </c>
      <c r="B32" s="138" t="s">
        <v>27</v>
      </c>
      <c r="C32" s="118" t="s">
        <v>171</v>
      </c>
      <c r="D32" s="137"/>
      <c r="E32" s="7"/>
      <c r="F32" s="7"/>
      <c r="G32" s="97"/>
      <c r="H32" s="64"/>
      <c r="I32" s="64"/>
      <c r="J32" s="64"/>
      <c r="K32" s="3"/>
    </row>
    <row r="33" spans="1:11" s="1" customFormat="1" ht="32.25" customHeight="1" x14ac:dyDescent="0.25">
      <c r="A33" s="119" t="s">
        <v>170</v>
      </c>
      <c r="B33" s="138" t="s">
        <v>42</v>
      </c>
      <c r="C33" s="97"/>
      <c r="D33" s="137"/>
      <c r="E33" s="7"/>
      <c r="F33" s="7"/>
      <c r="G33" s="136"/>
      <c r="H33" s="64"/>
      <c r="I33" s="64"/>
      <c r="J33" s="64"/>
      <c r="K33" s="3"/>
    </row>
    <row r="34" spans="1:11" s="130" customFormat="1" ht="44.25" customHeight="1" x14ac:dyDescent="0.25">
      <c r="A34" s="135" t="s">
        <v>169</v>
      </c>
      <c r="B34" s="134" t="s">
        <v>64</v>
      </c>
      <c r="C34" s="133" t="s">
        <v>45</v>
      </c>
      <c r="D34" s="137"/>
      <c r="E34" s="137"/>
      <c r="F34" s="137"/>
      <c r="G34" s="133"/>
      <c r="H34" s="132"/>
      <c r="I34" s="132"/>
      <c r="J34" s="132"/>
      <c r="K34" s="131"/>
    </row>
    <row r="35" spans="1:11" s="1" customFormat="1" ht="32.25" customHeight="1" x14ac:dyDescent="0.25">
      <c r="A35" s="53" t="s">
        <v>9</v>
      </c>
      <c r="B35" s="54" t="s">
        <v>29</v>
      </c>
      <c r="C35" s="55"/>
      <c r="D35" s="137"/>
      <c r="E35" s="137"/>
      <c r="F35" s="137"/>
      <c r="G35" s="9"/>
      <c r="H35" s="64"/>
      <c r="I35" s="64"/>
      <c r="J35" s="64"/>
      <c r="K35" s="3"/>
    </row>
    <row r="36" spans="1:11" s="1" customFormat="1" ht="126" x14ac:dyDescent="0.25">
      <c r="A36" s="121" t="s">
        <v>168</v>
      </c>
      <c r="B36" s="129" t="s">
        <v>167</v>
      </c>
      <c r="C36" s="56" t="s">
        <v>166</v>
      </c>
      <c r="D36" s="66"/>
      <c r="E36" s="67"/>
      <c r="F36" s="67"/>
      <c r="G36" s="97"/>
      <c r="H36" s="64"/>
      <c r="I36" s="64"/>
      <c r="J36" s="64"/>
      <c r="K36" s="3"/>
    </row>
    <row r="37" spans="1:11" s="1" customFormat="1" ht="63" x14ac:dyDescent="0.25">
      <c r="A37" s="121" t="s">
        <v>165</v>
      </c>
      <c r="B37" s="118" t="s">
        <v>164</v>
      </c>
      <c r="C37" s="97" t="s">
        <v>163</v>
      </c>
      <c r="D37" s="14"/>
      <c r="E37" s="7"/>
      <c r="F37" s="7"/>
      <c r="G37" s="97"/>
      <c r="H37" s="64"/>
      <c r="I37" s="64"/>
      <c r="J37" s="64"/>
      <c r="K37" s="3"/>
    </row>
    <row r="38" spans="1:11" s="1" customFormat="1" ht="31.5" x14ac:dyDescent="0.25">
      <c r="A38" s="121" t="s">
        <v>162</v>
      </c>
      <c r="B38" s="118" t="s">
        <v>161</v>
      </c>
      <c r="C38" s="97" t="s">
        <v>160</v>
      </c>
      <c r="D38" s="14"/>
      <c r="E38" s="7"/>
      <c r="F38" s="7"/>
      <c r="G38" s="3"/>
      <c r="H38" s="64"/>
      <c r="I38" s="64"/>
      <c r="J38" s="64"/>
      <c r="K38" s="3"/>
    </row>
    <row r="39" spans="1:11" s="1" customFormat="1" ht="47.25" x14ac:dyDescent="0.25">
      <c r="A39" s="121" t="s">
        <v>159</v>
      </c>
      <c r="B39" s="125" t="s">
        <v>158</v>
      </c>
      <c r="C39" s="124" t="s">
        <v>157</v>
      </c>
      <c r="D39" s="14"/>
      <c r="E39" s="7"/>
      <c r="F39" s="7"/>
      <c r="G39" s="97"/>
      <c r="H39" s="64"/>
      <c r="I39" s="64"/>
      <c r="J39" s="64"/>
      <c r="K39" s="3"/>
    </row>
    <row r="40" spans="1:11" s="1" customFormat="1" x14ac:dyDescent="0.25">
      <c r="A40" s="121" t="s">
        <v>156</v>
      </c>
      <c r="B40" s="118" t="s">
        <v>155</v>
      </c>
      <c r="C40" s="118" t="s">
        <v>154</v>
      </c>
      <c r="D40" s="14"/>
      <c r="E40" s="7"/>
      <c r="F40" s="7"/>
      <c r="G40" s="3"/>
      <c r="H40" s="64"/>
      <c r="I40" s="64"/>
      <c r="J40" s="64"/>
      <c r="K40" s="3"/>
    </row>
    <row r="41" spans="1:11" s="1" customFormat="1" x14ac:dyDescent="0.25">
      <c r="A41" s="121" t="s">
        <v>153</v>
      </c>
      <c r="B41" s="118" t="s">
        <v>152</v>
      </c>
      <c r="C41" s="128" t="s">
        <v>151</v>
      </c>
      <c r="D41" s="14"/>
      <c r="E41" s="7"/>
      <c r="F41" s="7"/>
      <c r="G41" s="3"/>
      <c r="H41" s="64"/>
      <c r="I41" s="64"/>
      <c r="J41" s="64"/>
      <c r="K41" s="3"/>
    </row>
    <row r="42" spans="1:11" s="1" customFormat="1" ht="31.5" x14ac:dyDescent="0.25">
      <c r="A42" s="127" t="s">
        <v>150</v>
      </c>
      <c r="B42" s="118" t="s">
        <v>149</v>
      </c>
      <c r="C42" s="118" t="s">
        <v>148</v>
      </c>
      <c r="D42" s="15"/>
      <c r="E42" s="7"/>
      <c r="F42" s="7"/>
      <c r="G42" s="97"/>
      <c r="H42" s="64"/>
      <c r="I42" s="64"/>
      <c r="J42" s="64"/>
      <c r="K42" s="3"/>
    </row>
    <row r="43" spans="1:11" s="1" customFormat="1" ht="31.5" x14ac:dyDescent="0.25">
      <c r="A43" s="121" t="s">
        <v>147</v>
      </c>
      <c r="B43" s="118" t="s">
        <v>146</v>
      </c>
      <c r="C43" s="118" t="s">
        <v>145</v>
      </c>
      <c r="D43" s="15"/>
      <c r="E43" s="7"/>
      <c r="F43" s="7"/>
      <c r="G43" s="97"/>
      <c r="H43" s="64"/>
      <c r="I43" s="64"/>
      <c r="J43" s="64"/>
      <c r="K43" s="3"/>
    </row>
    <row r="44" spans="1:11" s="1" customFormat="1" ht="47.25" x14ac:dyDescent="0.25">
      <c r="A44" s="121" t="s">
        <v>144</v>
      </c>
      <c r="B44" s="118" t="s">
        <v>143</v>
      </c>
      <c r="C44" s="118" t="s">
        <v>142</v>
      </c>
      <c r="D44" s="123"/>
      <c r="E44" s="7"/>
      <c r="F44" s="7"/>
      <c r="G44" s="97"/>
      <c r="H44" s="64"/>
      <c r="I44" s="64"/>
      <c r="J44" s="64"/>
      <c r="K44" s="3"/>
    </row>
    <row r="45" spans="1:11" s="1" customFormat="1" ht="78.75" x14ac:dyDescent="0.25">
      <c r="A45" s="121" t="s">
        <v>141</v>
      </c>
      <c r="B45" s="118" t="s">
        <v>140</v>
      </c>
      <c r="C45" s="56" t="s">
        <v>139</v>
      </c>
      <c r="D45" s="15"/>
      <c r="E45" s="7"/>
      <c r="F45" s="7"/>
      <c r="G45" s="97"/>
      <c r="H45" s="64"/>
      <c r="I45" s="64"/>
      <c r="J45" s="64"/>
      <c r="K45" s="3"/>
    </row>
    <row r="46" spans="1:11" s="109" customFormat="1" x14ac:dyDescent="0.25">
      <c r="A46" s="126" t="s">
        <v>138</v>
      </c>
      <c r="B46" s="125" t="s">
        <v>69</v>
      </c>
      <c r="C46" s="118" t="s">
        <v>137</v>
      </c>
      <c r="D46" s="15"/>
      <c r="E46" s="7"/>
      <c r="F46" s="7"/>
      <c r="G46" s="124"/>
      <c r="H46" s="64"/>
      <c r="I46" s="64"/>
      <c r="J46" s="64"/>
      <c r="K46" s="110"/>
    </row>
    <row r="47" spans="1:11" s="1" customFormat="1" ht="204.75" x14ac:dyDescent="0.25">
      <c r="A47" s="121" t="s">
        <v>136</v>
      </c>
      <c r="B47" s="118" t="s">
        <v>30</v>
      </c>
      <c r="C47" s="97" t="s">
        <v>135</v>
      </c>
      <c r="D47" s="123"/>
      <c r="E47" s="7"/>
      <c r="F47" s="7"/>
      <c r="G47" s="97"/>
      <c r="H47" s="64"/>
      <c r="I47" s="64"/>
      <c r="J47" s="64"/>
      <c r="K47" s="3"/>
    </row>
    <row r="48" spans="1:11" s="1" customFormat="1" ht="31.5" x14ac:dyDescent="0.25">
      <c r="A48" s="121" t="s">
        <v>134</v>
      </c>
      <c r="B48" s="118" t="s">
        <v>33</v>
      </c>
      <c r="C48" s="97" t="s">
        <v>133</v>
      </c>
      <c r="D48" s="15"/>
      <c r="E48" s="7"/>
      <c r="F48" s="7"/>
      <c r="G48" s="97"/>
      <c r="H48" s="64"/>
      <c r="I48" s="64"/>
      <c r="J48" s="64"/>
      <c r="K48" s="3"/>
    </row>
    <row r="49" spans="1:11" s="1" customFormat="1" ht="72.75" customHeight="1" x14ac:dyDescent="0.25">
      <c r="A49" s="121" t="s">
        <v>132</v>
      </c>
      <c r="B49" s="118" t="s">
        <v>70</v>
      </c>
      <c r="C49" s="97" t="s">
        <v>131</v>
      </c>
      <c r="D49" s="15"/>
      <c r="E49" s="7"/>
      <c r="F49" s="7"/>
      <c r="G49" s="97"/>
      <c r="H49" s="64"/>
      <c r="I49" s="64"/>
      <c r="J49" s="64"/>
      <c r="K49" s="3"/>
    </row>
    <row r="50" spans="1:11" s="1" customFormat="1" ht="31.5" x14ac:dyDescent="0.25">
      <c r="A50" s="121" t="s">
        <v>130</v>
      </c>
      <c r="B50" s="118" t="s">
        <v>73</v>
      </c>
      <c r="C50" s="57"/>
      <c r="D50" s="15"/>
      <c r="E50" s="7"/>
      <c r="F50" s="7"/>
      <c r="G50" s="3"/>
      <c r="H50" s="64"/>
      <c r="I50" s="64"/>
      <c r="J50" s="64"/>
      <c r="K50" s="3"/>
    </row>
    <row r="51" spans="1:11" s="1" customFormat="1" ht="31.5" x14ac:dyDescent="0.25">
      <c r="A51" s="121" t="s">
        <v>129</v>
      </c>
      <c r="B51" s="118" t="s">
        <v>32</v>
      </c>
      <c r="C51" s="118" t="s">
        <v>128</v>
      </c>
      <c r="D51" s="123"/>
      <c r="E51" s="7"/>
      <c r="F51" s="7"/>
      <c r="G51" s="97"/>
      <c r="H51" s="64"/>
      <c r="I51" s="64"/>
      <c r="J51" s="64"/>
      <c r="K51" s="3"/>
    </row>
    <row r="52" spans="1:11" s="1" customFormat="1" ht="24.75" customHeight="1" x14ac:dyDescent="0.25">
      <c r="A52" s="225" t="s">
        <v>127</v>
      </c>
      <c r="B52" s="226" t="s">
        <v>126</v>
      </c>
      <c r="C52" s="227" t="s">
        <v>125</v>
      </c>
      <c r="D52" s="232"/>
      <c r="E52" s="232"/>
      <c r="F52" s="232"/>
      <c r="G52" s="227"/>
      <c r="H52" s="220"/>
      <c r="I52" s="220"/>
      <c r="J52" s="220"/>
      <c r="K52" s="218"/>
    </row>
    <row r="53" spans="1:11" s="1" customFormat="1" ht="177.75" customHeight="1" x14ac:dyDescent="0.25">
      <c r="A53" s="225"/>
      <c r="B53" s="226"/>
      <c r="C53" s="227"/>
      <c r="D53" s="232"/>
      <c r="E53" s="232"/>
      <c r="F53" s="232"/>
      <c r="G53" s="227"/>
      <c r="H53" s="221"/>
      <c r="I53" s="221"/>
      <c r="J53" s="221"/>
      <c r="K53" s="219"/>
    </row>
    <row r="54" spans="1:11" s="1" customFormat="1" ht="169.5" customHeight="1" x14ac:dyDescent="0.25">
      <c r="A54" s="122" t="s">
        <v>124</v>
      </c>
      <c r="B54" s="118" t="s">
        <v>31</v>
      </c>
      <c r="C54" s="97" t="s">
        <v>123</v>
      </c>
      <c r="D54" s="16"/>
      <c r="E54" s="7"/>
      <c r="F54" s="7"/>
      <c r="G54" s="97"/>
      <c r="H54" s="64"/>
      <c r="I54" s="64"/>
      <c r="J54" s="64"/>
      <c r="K54" s="3"/>
    </row>
    <row r="55" spans="1:11" s="1" customFormat="1" ht="31.5" x14ac:dyDescent="0.25">
      <c r="A55" s="121" t="s">
        <v>122</v>
      </c>
      <c r="B55" s="118" t="s">
        <v>34</v>
      </c>
      <c r="C55" s="97" t="s">
        <v>121</v>
      </c>
      <c r="D55" s="14"/>
      <c r="E55" s="7"/>
      <c r="F55" s="7"/>
      <c r="G55" s="120"/>
      <c r="H55" s="64"/>
      <c r="I55" s="64"/>
      <c r="J55" s="64"/>
      <c r="K55" s="3"/>
    </row>
    <row r="56" spans="1:11" s="1" customFormat="1" ht="42.75" customHeight="1" x14ac:dyDescent="0.25">
      <c r="A56" s="119" t="s">
        <v>120</v>
      </c>
      <c r="B56" s="118" t="s">
        <v>72</v>
      </c>
      <c r="C56" s="118" t="s">
        <v>119</v>
      </c>
      <c r="D56" s="14"/>
      <c r="E56" s="7"/>
      <c r="F56" s="7"/>
      <c r="G56" s="97"/>
      <c r="H56" s="64"/>
      <c r="I56" s="64"/>
      <c r="J56" s="64"/>
      <c r="K56" s="3"/>
    </row>
    <row r="57" spans="1:11" s="1" customFormat="1" ht="117" customHeight="1" x14ac:dyDescent="0.25">
      <c r="A57" s="119" t="s">
        <v>118</v>
      </c>
      <c r="B57" s="118" t="s">
        <v>71</v>
      </c>
      <c r="C57" s="97" t="s">
        <v>117</v>
      </c>
      <c r="D57" s="14"/>
      <c r="E57" s="7"/>
      <c r="F57" s="7"/>
      <c r="G57" s="120"/>
      <c r="H57" s="64"/>
      <c r="I57" s="64"/>
      <c r="J57" s="64"/>
      <c r="K57" s="3"/>
    </row>
    <row r="58" spans="1:11" s="1" customFormat="1" ht="39" customHeight="1" x14ac:dyDescent="0.25">
      <c r="A58" s="119" t="s">
        <v>116</v>
      </c>
      <c r="B58" s="118" t="s">
        <v>35</v>
      </c>
      <c r="C58" s="118"/>
      <c r="D58" s="16"/>
      <c r="E58" s="7"/>
      <c r="F58" s="7"/>
      <c r="G58" s="97"/>
      <c r="H58" s="64"/>
      <c r="I58" s="64"/>
      <c r="J58" s="64"/>
      <c r="K58" s="3"/>
    </row>
    <row r="59" spans="1:11" s="1" customFormat="1" ht="57.75" customHeight="1" x14ac:dyDescent="0.25">
      <c r="A59" s="119" t="s">
        <v>115</v>
      </c>
      <c r="B59" s="118" t="s">
        <v>79</v>
      </c>
      <c r="C59" s="118"/>
      <c r="D59" s="14"/>
      <c r="E59" s="7"/>
      <c r="F59" s="7"/>
      <c r="G59" s="97"/>
      <c r="H59" s="64"/>
      <c r="I59" s="64"/>
      <c r="J59" s="64"/>
      <c r="K59" s="3"/>
    </row>
    <row r="60" spans="1:11" s="1" customFormat="1" ht="141.75" x14ac:dyDescent="0.25">
      <c r="A60" s="119" t="s">
        <v>114</v>
      </c>
      <c r="B60" s="118" t="s">
        <v>68</v>
      </c>
      <c r="C60" s="118" t="s">
        <v>36</v>
      </c>
      <c r="D60" s="14"/>
      <c r="E60" s="7"/>
      <c r="F60" s="7"/>
      <c r="G60" s="97"/>
      <c r="H60" s="64"/>
      <c r="I60" s="64"/>
      <c r="J60" s="64"/>
      <c r="K60" s="3"/>
    </row>
    <row r="61" spans="1:11" s="1" customFormat="1" x14ac:dyDescent="0.25">
      <c r="A61" s="117" t="s">
        <v>113</v>
      </c>
      <c r="B61" s="116" t="s">
        <v>69</v>
      </c>
      <c r="C61" s="97"/>
      <c r="D61" s="14"/>
      <c r="E61" s="7"/>
      <c r="F61" s="7"/>
      <c r="G61" s="3"/>
      <c r="H61" s="64"/>
      <c r="I61" s="64"/>
      <c r="J61" s="64"/>
      <c r="K61" s="3"/>
    </row>
    <row r="62" spans="1:11" s="1" customFormat="1" ht="32.25" customHeight="1" x14ac:dyDescent="0.25">
      <c r="A62" s="53" t="s">
        <v>10</v>
      </c>
      <c r="B62" s="54" t="s">
        <v>64</v>
      </c>
      <c r="C62" s="55" t="s">
        <v>45</v>
      </c>
      <c r="D62" s="64"/>
      <c r="E62" s="65"/>
      <c r="F62" s="65"/>
      <c r="G62" s="9"/>
      <c r="H62" s="64"/>
      <c r="I62" s="64"/>
      <c r="J62" s="64"/>
      <c r="K62" s="3"/>
    </row>
    <row r="63" spans="1:11" s="109" customFormat="1" ht="39.75" customHeight="1" x14ac:dyDescent="0.25">
      <c r="A63" s="115"/>
      <c r="B63" s="114"/>
      <c r="C63" s="114"/>
      <c r="D63" s="113"/>
      <c r="E63" s="112"/>
      <c r="F63" s="111"/>
      <c r="G63" s="111"/>
      <c r="H63" s="111"/>
      <c r="I63" s="111"/>
      <c r="J63" s="111"/>
      <c r="K63" s="110"/>
    </row>
    <row r="64" spans="1:11" s="1" customFormat="1" ht="101.25" customHeight="1" x14ac:dyDescent="0.25">
      <c r="A64" s="4"/>
      <c r="B64" s="103"/>
      <c r="C64" s="103"/>
      <c r="D64" s="103"/>
      <c r="E64" s="68" t="s">
        <v>17</v>
      </c>
      <c r="F64" s="63" t="s">
        <v>80</v>
      </c>
      <c r="G64" s="3"/>
      <c r="H64" s="3"/>
      <c r="I64" s="108" t="s">
        <v>17</v>
      </c>
      <c r="J64" s="63" t="s">
        <v>80</v>
      </c>
      <c r="K64" s="3"/>
    </row>
    <row r="65" spans="1:7" s="1" customFormat="1" ht="39.75" customHeight="1" x14ac:dyDescent="0.25">
      <c r="A65" s="4"/>
      <c r="B65" s="103"/>
      <c r="C65" s="103"/>
      <c r="D65" s="103"/>
      <c r="E65" s="107"/>
      <c r="F65" s="106"/>
    </row>
    <row r="66" spans="1:7" s="1" customFormat="1" x14ac:dyDescent="0.25">
      <c r="A66" s="4"/>
      <c r="B66" s="2" t="s">
        <v>12</v>
      </c>
      <c r="C66" s="2"/>
      <c r="D66" s="2"/>
      <c r="E66" s="5"/>
      <c r="F66" s="5"/>
    </row>
    <row r="67" spans="1:7" s="1" customFormat="1" ht="15" customHeight="1" x14ac:dyDescent="0.25">
      <c r="A67" s="4"/>
      <c r="B67" s="228" t="s">
        <v>49</v>
      </c>
      <c r="C67" s="228"/>
      <c r="D67" s="228"/>
      <c r="E67" s="228"/>
      <c r="F67" s="228"/>
      <c r="G67" s="228"/>
    </row>
    <row r="68" spans="1:7" s="1" customFormat="1" ht="18.399999999999999" customHeight="1" x14ac:dyDescent="0.25">
      <c r="A68" s="4"/>
      <c r="B68" s="229" t="s">
        <v>50</v>
      </c>
      <c r="C68" s="229"/>
      <c r="D68" s="229"/>
      <c r="E68" s="229"/>
      <c r="F68" s="229"/>
      <c r="G68" s="229"/>
    </row>
    <row r="69" spans="1:7" s="1" customFormat="1" x14ac:dyDescent="0.25">
      <c r="A69" s="4"/>
      <c r="B69" s="230" t="s">
        <v>51</v>
      </c>
      <c r="C69" s="230"/>
      <c r="D69" s="230"/>
      <c r="E69" s="230"/>
      <c r="F69" s="230"/>
      <c r="G69" s="230"/>
    </row>
    <row r="70" spans="1:7" s="1" customFormat="1" x14ac:dyDescent="0.25">
      <c r="A70" s="4"/>
      <c r="B70" s="231" t="s">
        <v>52</v>
      </c>
      <c r="C70" s="231"/>
      <c r="D70" s="231"/>
      <c r="E70" s="231"/>
      <c r="F70" s="104"/>
    </row>
  </sheetData>
  <mergeCells count="29">
    <mergeCell ref="B69:G69"/>
    <mergeCell ref="B70:E70"/>
    <mergeCell ref="E52:E53"/>
    <mergeCell ref="F52:F53"/>
    <mergeCell ref="G52:G53"/>
    <mergeCell ref="D52:D53"/>
    <mergeCell ref="A52:A53"/>
    <mergeCell ref="B52:B53"/>
    <mergeCell ref="C52:C53"/>
    <mergeCell ref="B67:G67"/>
    <mergeCell ref="B68:G68"/>
    <mergeCell ref="K52:K53"/>
    <mergeCell ref="H52:H53"/>
    <mergeCell ref="I52:I53"/>
    <mergeCell ref="J52:J53"/>
    <mergeCell ref="C8:K8"/>
    <mergeCell ref="C16:C17"/>
    <mergeCell ref="C18:C19"/>
    <mergeCell ref="A10:A11"/>
    <mergeCell ref="B10:B11"/>
    <mergeCell ref="C10:C11"/>
    <mergeCell ref="D10:G10"/>
    <mergeCell ref="H10:K10"/>
    <mergeCell ref="C7:K7"/>
    <mergeCell ref="D1:F1"/>
    <mergeCell ref="C3:K3"/>
    <mergeCell ref="C4:K4"/>
    <mergeCell ref="C5:K5"/>
    <mergeCell ref="C6:K6"/>
  </mergeCells>
  <pageMargins left="0.7" right="0.7" top="0.75" bottom="0.75" header="0.51180555555555496" footer="0.51180555555555496"/>
  <pageSetup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Z31"/>
  <sheetViews>
    <sheetView zoomScaleNormal="100" workbookViewId="0">
      <selection activeCell="C4" sqref="C4:K4"/>
    </sheetView>
  </sheetViews>
  <sheetFormatPr defaultRowHeight="15.75" x14ac:dyDescent="0.25"/>
  <cols>
    <col min="1" max="1" width="8.85546875" style="4"/>
    <col min="2" max="2" width="35.28515625" style="103" customWidth="1"/>
    <col min="3" max="3" width="119.140625" style="103" customWidth="1"/>
    <col min="4" max="4" width="31" style="103" customWidth="1"/>
    <col min="5" max="5" width="29.42578125" style="5" customWidth="1"/>
    <col min="6" max="6" width="39.42578125" style="5" customWidth="1"/>
    <col min="7" max="7" width="54" style="1" customWidth="1"/>
    <col min="8" max="1014" width="8.85546875" style="1"/>
  </cols>
  <sheetData>
    <row r="1" spans="1:11" x14ac:dyDescent="0.25">
      <c r="D1" s="207" t="s">
        <v>66</v>
      </c>
      <c r="E1" s="207"/>
      <c r="F1" s="207"/>
    </row>
    <row r="3" spans="1:11" ht="15" customHeight="1" x14ac:dyDescent="0.25">
      <c r="B3" s="51" t="s">
        <v>2</v>
      </c>
      <c r="C3" s="208" t="s">
        <v>99</v>
      </c>
      <c r="D3" s="208"/>
      <c r="E3" s="208"/>
      <c r="F3" s="208"/>
      <c r="G3" s="208"/>
      <c r="H3" s="208"/>
      <c r="I3" s="208"/>
      <c r="J3" s="208"/>
      <c r="K3" s="208"/>
    </row>
    <row r="4" spans="1:11" ht="15" customHeight="1" x14ac:dyDescent="0.25">
      <c r="B4" s="51" t="s">
        <v>3</v>
      </c>
      <c r="C4" s="208" t="s">
        <v>100</v>
      </c>
      <c r="D4" s="209"/>
      <c r="E4" s="209"/>
      <c r="F4" s="209"/>
      <c r="G4" s="209"/>
      <c r="H4" s="209"/>
      <c r="I4" s="209"/>
      <c r="J4" s="209"/>
      <c r="K4" s="209"/>
    </row>
    <row r="5" spans="1:11" ht="15" customHeight="1" x14ac:dyDescent="0.25">
      <c r="B5" s="51" t="s">
        <v>4</v>
      </c>
      <c r="C5" s="208" t="s">
        <v>83</v>
      </c>
      <c r="D5" s="209"/>
      <c r="E5" s="209"/>
      <c r="F5" s="209"/>
      <c r="G5" s="209"/>
      <c r="H5" s="209"/>
      <c r="I5" s="209"/>
      <c r="J5" s="209"/>
      <c r="K5" s="209"/>
    </row>
    <row r="6" spans="1:11" ht="15" customHeight="1" x14ac:dyDescent="0.25">
      <c r="B6" s="52" t="s">
        <v>5</v>
      </c>
      <c r="C6" s="210" t="s">
        <v>6</v>
      </c>
      <c r="D6" s="210"/>
      <c r="E6" s="210"/>
      <c r="F6" s="210"/>
      <c r="G6" s="210"/>
      <c r="H6" s="210"/>
      <c r="I6" s="210"/>
      <c r="J6" s="210"/>
      <c r="K6" s="210"/>
    </row>
    <row r="7" spans="1:11" ht="15" customHeight="1" x14ac:dyDescent="0.25">
      <c r="B7" s="52" t="s">
        <v>7</v>
      </c>
      <c r="C7" s="205" t="s">
        <v>227</v>
      </c>
      <c r="D7" s="206"/>
      <c r="E7" s="206"/>
      <c r="F7" s="206"/>
      <c r="G7" s="206"/>
      <c r="H7" s="206"/>
      <c r="I7" s="206"/>
      <c r="J7" s="206"/>
      <c r="K7" s="206"/>
    </row>
    <row r="8" spans="1:11" ht="15" customHeight="1" x14ac:dyDescent="0.25">
      <c r="B8" s="51" t="s">
        <v>11</v>
      </c>
      <c r="C8" s="222" t="s">
        <v>228</v>
      </c>
      <c r="D8" s="222"/>
      <c r="E8" s="222"/>
      <c r="F8" s="222"/>
      <c r="G8" s="222"/>
      <c r="H8" s="222"/>
      <c r="I8" s="222"/>
      <c r="J8" s="222"/>
      <c r="K8" s="222"/>
    </row>
    <row r="9" spans="1:11" ht="15" customHeight="1" x14ac:dyDescent="0.25">
      <c r="B9" s="1"/>
      <c r="D9" s="6"/>
      <c r="E9" s="104"/>
      <c r="F9" s="104"/>
    </row>
    <row r="10" spans="1:11" s="1" customFormat="1" ht="36.75" customHeight="1" x14ac:dyDescent="0.25">
      <c r="A10" s="211" t="s">
        <v>0</v>
      </c>
      <c r="B10" s="213" t="s">
        <v>18</v>
      </c>
      <c r="C10" s="233" t="s">
        <v>16</v>
      </c>
      <c r="D10" s="215" t="s">
        <v>108</v>
      </c>
      <c r="E10" s="216"/>
      <c r="F10" s="216"/>
      <c r="G10" s="217"/>
    </row>
    <row r="11" spans="1:11" ht="165" customHeight="1" x14ac:dyDescent="0.25">
      <c r="A11" s="212"/>
      <c r="B11" s="214"/>
      <c r="C11" s="234"/>
      <c r="D11" s="33" t="s">
        <v>54</v>
      </c>
      <c r="E11" s="30" t="s">
        <v>43</v>
      </c>
      <c r="F11" s="33" t="s">
        <v>53</v>
      </c>
      <c r="G11" s="33" t="s">
        <v>1</v>
      </c>
    </row>
    <row r="12" spans="1:11" ht="117" customHeight="1" x14ac:dyDescent="0.25">
      <c r="A12" s="8"/>
      <c r="B12" s="34" t="s">
        <v>65</v>
      </c>
      <c r="C12" s="34" t="s">
        <v>63</v>
      </c>
      <c r="D12" s="17" t="s">
        <v>44</v>
      </c>
      <c r="E12" s="17" t="s">
        <v>44</v>
      </c>
      <c r="F12" s="17" t="s">
        <v>47</v>
      </c>
      <c r="G12" s="9"/>
    </row>
    <row r="13" spans="1:11" s="1" customFormat="1" ht="32.25" customHeight="1" x14ac:dyDescent="0.25">
      <c r="A13" s="53" t="s">
        <v>8</v>
      </c>
      <c r="B13" s="54" t="s">
        <v>37</v>
      </c>
      <c r="C13" s="55"/>
      <c r="D13" s="64"/>
      <c r="E13" s="65"/>
      <c r="F13" s="65"/>
      <c r="G13" s="9"/>
    </row>
    <row r="14" spans="1:11" s="1" customFormat="1" ht="126.75" customHeight="1" x14ac:dyDescent="0.25">
      <c r="A14" s="237" t="s">
        <v>204</v>
      </c>
      <c r="B14" s="240" t="s">
        <v>108</v>
      </c>
      <c r="C14" s="97" t="s">
        <v>209</v>
      </c>
      <c r="D14" s="220"/>
      <c r="E14" s="220"/>
      <c r="F14" s="220"/>
      <c r="G14" s="243"/>
    </row>
    <row r="15" spans="1:11" s="1" customFormat="1" ht="39" customHeight="1" x14ac:dyDescent="0.25">
      <c r="A15" s="239"/>
      <c r="B15" s="241"/>
      <c r="C15" s="142" t="s">
        <v>210</v>
      </c>
      <c r="D15" s="221"/>
      <c r="E15" s="221"/>
      <c r="F15" s="221"/>
      <c r="G15" s="244"/>
    </row>
    <row r="16" spans="1:11" s="1" customFormat="1" ht="100.5" customHeight="1" x14ac:dyDescent="0.25">
      <c r="A16" s="237" t="s">
        <v>202</v>
      </c>
      <c r="B16" s="235" t="s">
        <v>206</v>
      </c>
      <c r="C16" s="143" t="s">
        <v>211</v>
      </c>
      <c r="D16" s="245"/>
      <c r="E16" s="248"/>
      <c r="F16" s="248"/>
      <c r="G16" s="251"/>
    </row>
    <row r="17" spans="1:7" s="1" customFormat="1" ht="57.75" customHeight="1" x14ac:dyDescent="0.25">
      <c r="A17" s="238"/>
      <c r="B17" s="236"/>
      <c r="C17" s="143" t="s">
        <v>212</v>
      </c>
      <c r="D17" s="246"/>
      <c r="E17" s="249"/>
      <c r="F17" s="249"/>
      <c r="G17" s="252"/>
    </row>
    <row r="18" spans="1:7" s="1" customFormat="1" ht="39.75" customHeight="1" x14ac:dyDescent="0.25">
      <c r="A18" s="238"/>
      <c r="B18" s="236"/>
      <c r="C18" s="143" t="s">
        <v>207</v>
      </c>
      <c r="D18" s="246"/>
      <c r="E18" s="249"/>
      <c r="F18" s="249"/>
      <c r="G18" s="252"/>
    </row>
    <row r="19" spans="1:7" s="1" customFormat="1" ht="39" customHeight="1" x14ac:dyDescent="0.25">
      <c r="A19" s="238"/>
      <c r="B19" s="236"/>
      <c r="C19" s="143" t="s">
        <v>208</v>
      </c>
      <c r="D19" s="246"/>
      <c r="E19" s="249"/>
      <c r="F19" s="249"/>
      <c r="G19" s="252"/>
    </row>
    <row r="20" spans="1:7" s="1" customFormat="1" ht="52.5" customHeight="1" x14ac:dyDescent="0.25">
      <c r="A20" s="239"/>
      <c r="B20" s="236"/>
      <c r="C20" s="144" t="s">
        <v>214</v>
      </c>
      <c r="D20" s="247"/>
      <c r="E20" s="250"/>
      <c r="F20" s="250"/>
      <c r="G20" s="253"/>
    </row>
    <row r="21" spans="1:7" s="1" customFormat="1" ht="51.75" customHeight="1" x14ac:dyDescent="0.25">
      <c r="A21" s="237" t="s">
        <v>184</v>
      </c>
      <c r="B21" s="235" t="s">
        <v>112</v>
      </c>
      <c r="C21" s="254" t="s">
        <v>213</v>
      </c>
      <c r="D21" s="256"/>
      <c r="E21" s="248"/>
      <c r="F21" s="248"/>
      <c r="G21" s="243"/>
    </row>
    <row r="22" spans="1:7" s="1" customFormat="1" ht="10.5" customHeight="1" x14ac:dyDescent="0.25">
      <c r="A22" s="239"/>
      <c r="B22" s="242"/>
      <c r="C22" s="255"/>
      <c r="D22" s="257"/>
      <c r="E22" s="250"/>
      <c r="F22" s="250"/>
      <c r="G22" s="244"/>
    </row>
    <row r="23" spans="1:7" s="1" customFormat="1" ht="35.25" customHeight="1" x14ac:dyDescent="0.25">
      <c r="A23" s="145" t="s">
        <v>9</v>
      </c>
      <c r="B23" s="58" t="s">
        <v>64</v>
      </c>
      <c r="C23" s="58" t="s">
        <v>45</v>
      </c>
      <c r="D23" s="14"/>
      <c r="E23" s="7"/>
      <c r="F23" s="7"/>
      <c r="G23" s="32"/>
    </row>
    <row r="24" spans="1:7" s="109" customFormat="1" ht="30" customHeight="1" x14ac:dyDescent="0.25">
      <c r="A24" s="115"/>
      <c r="B24" s="114"/>
      <c r="C24" s="114"/>
      <c r="D24" s="113"/>
      <c r="E24" s="146"/>
      <c r="F24" s="177"/>
      <c r="G24" s="111"/>
    </row>
    <row r="25" spans="1:7" s="1" customFormat="1" ht="101.25" customHeight="1" x14ac:dyDescent="0.25">
      <c r="A25" s="4"/>
      <c r="B25" s="103"/>
      <c r="C25" s="103"/>
      <c r="D25" s="103"/>
      <c r="E25" s="178" t="s">
        <v>17</v>
      </c>
      <c r="F25" s="165" t="s">
        <v>80</v>
      </c>
      <c r="G25" s="3"/>
    </row>
    <row r="26" spans="1:7" s="1" customFormat="1" x14ac:dyDescent="0.25">
      <c r="A26" s="4"/>
      <c r="B26" s="103"/>
      <c r="C26" s="103"/>
      <c r="D26" s="103"/>
      <c r="E26" s="107"/>
      <c r="F26" s="106"/>
    </row>
    <row r="27" spans="1:7" s="1" customFormat="1" x14ac:dyDescent="0.25">
      <c r="A27" s="4"/>
      <c r="B27" s="2" t="s">
        <v>12</v>
      </c>
      <c r="C27" s="2"/>
      <c r="D27" s="2"/>
      <c r="E27" s="5"/>
      <c r="F27" s="5"/>
    </row>
    <row r="28" spans="1:7" s="1" customFormat="1" ht="15" customHeight="1" x14ac:dyDescent="0.25">
      <c r="A28" s="4"/>
      <c r="B28" s="228" t="s">
        <v>49</v>
      </c>
      <c r="C28" s="228"/>
      <c r="D28" s="228"/>
      <c r="E28" s="228"/>
      <c r="F28" s="228"/>
      <c r="G28" s="228"/>
    </row>
    <row r="29" spans="1:7" s="1" customFormat="1" ht="18.399999999999999" customHeight="1" x14ac:dyDescent="0.25">
      <c r="A29" s="4"/>
      <c r="B29" s="229" t="s">
        <v>50</v>
      </c>
      <c r="C29" s="229"/>
      <c r="D29" s="229"/>
      <c r="E29" s="229"/>
      <c r="F29" s="229"/>
      <c r="G29" s="229"/>
    </row>
    <row r="30" spans="1:7" s="1" customFormat="1" x14ac:dyDescent="0.25">
      <c r="A30" s="4"/>
      <c r="B30" s="230" t="s">
        <v>51</v>
      </c>
      <c r="C30" s="230"/>
      <c r="D30" s="230"/>
      <c r="E30" s="230"/>
      <c r="F30" s="230"/>
      <c r="G30" s="230"/>
    </row>
    <row r="31" spans="1:7" s="1" customFormat="1" x14ac:dyDescent="0.25">
      <c r="A31" s="4"/>
      <c r="B31" s="231" t="s">
        <v>52</v>
      </c>
      <c r="C31" s="231"/>
      <c r="D31" s="231"/>
      <c r="E31" s="231"/>
      <c r="F31" s="104"/>
    </row>
  </sheetData>
  <mergeCells count="34">
    <mergeCell ref="A21:A22"/>
    <mergeCell ref="C21:C22"/>
    <mergeCell ref="D21:D22"/>
    <mergeCell ref="E21:E22"/>
    <mergeCell ref="F21:F22"/>
    <mergeCell ref="B28:G28"/>
    <mergeCell ref="B29:G29"/>
    <mergeCell ref="B30:G30"/>
    <mergeCell ref="B31:E31"/>
    <mergeCell ref="C8:K8"/>
    <mergeCell ref="B14:B15"/>
    <mergeCell ref="B21:B22"/>
    <mergeCell ref="G21:G22"/>
    <mergeCell ref="D16:D20"/>
    <mergeCell ref="E16:E20"/>
    <mergeCell ref="F16:F20"/>
    <mergeCell ref="G16:G20"/>
    <mergeCell ref="D14:D15"/>
    <mergeCell ref="E14:E15"/>
    <mergeCell ref="F14:F15"/>
    <mergeCell ref="G14:G15"/>
    <mergeCell ref="A10:A11"/>
    <mergeCell ref="B10:B11"/>
    <mergeCell ref="C10:C11"/>
    <mergeCell ref="D10:G10"/>
    <mergeCell ref="B16:B20"/>
    <mergeCell ref="A16:A20"/>
    <mergeCell ref="A14:A15"/>
    <mergeCell ref="C7:K7"/>
    <mergeCell ref="D1:F1"/>
    <mergeCell ref="C3:K3"/>
    <mergeCell ref="C4:K4"/>
    <mergeCell ref="C5:K5"/>
    <mergeCell ref="C6:K6"/>
  </mergeCells>
  <pageMargins left="0.7" right="0.7" top="0.75" bottom="0.75" header="0.51180555555555496" footer="0.51180555555555496"/>
  <pageSetup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C9F274-417F-4A81-87A6-17F53BFD2D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EF97D69-E908-4A31-9CDC-21F76EAA6D77}">
  <ds:schemaRefs>
    <ds:schemaRef ds:uri="http://purl.org/dc/dcmitype/"/>
    <ds:schemaRef ds:uri="http://schemas.microsoft.com/office/2006/metadata/properties"/>
    <ds:schemaRef ds:uri="http://purl.org/dc/elements/1.1/"/>
    <ds:schemaRef ds:uri="19a12fec-64a2-488f-8f59-a12d3f805a66"/>
    <ds:schemaRef ds:uri="http://schemas.microsoft.com/office/infopath/2007/PartnerControls"/>
    <ds:schemaRef ds:uri="http://www.w3.org/XML/1998/namespace"/>
    <ds:schemaRef ds:uri="http://schemas.microsoft.com/office/2006/documentManagement/type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F694481F-CE06-4D84-BA38-84AC342DED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1.Pastatų sūkurimas. Poreikiai</vt:lpstr>
      <vt:lpstr>2. Pastatų sūkurimas.</vt:lpstr>
      <vt:lpstr>3. Statinių sūkurimas.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dcterms:created xsi:type="dcterms:W3CDTF">2015-06-05T18:17:20Z</dcterms:created>
  <dcterms:modified xsi:type="dcterms:W3CDTF">2025-01-13T13:07:35Z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0x0101001809630EA4223F40A6EFE8F2FB64597B</vt:lpwstr>
  </property>
</Properties>
</file>